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cardozo\Downloads\"/>
    </mc:Choice>
  </mc:AlternateContent>
  <bookViews>
    <workbookView xWindow="0" yWindow="0" windowWidth="5490" windowHeight="7365" tabRatio="700" activeTab="6"/>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'!$A$1:$H$71</definedName>
    <definedName name="_xlnm.Print_Area" localSheetId="3">EERR!$B$1:$G$42</definedName>
    <definedName name="_xlnm.Print_Area" localSheetId="4">EFE!$A$1:$E$45</definedName>
    <definedName name="_xlnm.Print_Area" localSheetId="6">NOTAS!$A$1:$K$280</definedName>
    <definedName name="_xlnm.Print_Area" localSheetId="5">PN!$A$1:$M$42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NOTAS!$B$73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C176" i="45" l="1"/>
  <c r="D204" i="45" l="1"/>
  <c r="C204" i="45"/>
  <c r="L38" i="8"/>
  <c r="E194" i="45" l="1"/>
  <c r="D194" i="45"/>
  <c r="D177" i="45"/>
  <c r="D37" i="10" l="1"/>
  <c r="B11" i="10"/>
  <c r="B11" i="8" s="1"/>
  <c r="B10" i="10"/>
  <c r="B10" i="8" s="1"/>
  <c r="D225" i="45"/>
  <c r="D232" i="45"/>
  <c r="C250" i="45"/>
  <c r="D250" i="45"/>
  <c r="C243" i="45"/>
  <c r="D243" i="45"/>
  <c r="E177" i="45"/>
  <c r="C177" i="45"/>
  <c r="E143" i="45"/>
  <c r="F102" i="45"/>
  <c r="D102" i="45"/>
  <c r="H34" i="8"/>
  <c r="E34" i="8"/>
  <c r="J33" i="8"/>
  <c r="C30" i="8"/>
  <c r="C29" i="10"/>
  <c r="C31" i="8" l="1"/>
  <c r="C34" i="8" l="1"/>
  <c r="C36" i="8" s="1"/>
  <c r="C35" i="8"/>
  <c r="M204" i="45" l="1"/>
  <c r="D186" i="45"/>
  <c r="D182" i="45"/>
  <c r="B178" i="45"/>
  <c r="F178" i="45"/>
  <c r="F171" i="45"/>
  <c r="C169" i="45" s="1"/>
  <c r="F169" i="45" s="1"/>
  <c r="F170" i="45" s="1"/>
  <c r="D170" i="45"/>
  <c r="E170" i="45"/>
  <c r="D161" i="45"/>
  <c r="C161" i="45"/>
  <c r="D158" i="45"/>
  <c r="C158" i="45"/>
  <c r="D155" i="45"/>
  <c r="D162" i="45" l="1"/>
  <c r="M162" i="45" s="1"/>
  <c r="C162" i="45"/>
  <c r="C170" i="45"/>
  <c r="C35" i="15"/>
  <c r="D148" i="45"/>
  <c r="C148" i="45"/>
  <c r="D80" i="15"/>
  <c r="D78" i="15"/>
  <c r="J37" i="8"/>
  <c r="I37" i="8"/>
  <c r="H37" i="8"/>
  <c r="G37" i="8"/>
  <c r="F37" i="8"/>
  <c r="E37" i="8"/>
  <c r="D37" i="8"/>
  <c r="C37" i="8"/>
  <c r="H29" i="8"/>
  <c r="C29" i="8"/>
  <c r="L162" i="45" l="1"/>
  <c r="D198" i="45"/>
  <c r="E192" i="45"/>
  <c r="C14" i="10"/>
  <c r="D14" i="10"/>
  <c r="G65" i="15"/>
  <c r="D57" i="15"/>
  <c r="D64" i="15" s="1"/>
  <c r="G19" i="15"/>
  <c r="G40" i="15" s="1"/>
  <c r="G15" i="15"/>
  <c r="D35" i="15"/>
  <c r="D27" i="15"/>
  <c r="D23" i="15"/>
  <c r="D19" i="15"/>
  <c r="D40" i="15" s="1"/>
  <c r="D65" i="15" l="1"/>
  <c r="I51" i="44" l="1"/>
  <c r="F103" i="45" l="1"/>
  <c r="D103" i="45"/>
  <c r="D257" i="45"/>
  <c r="M257" i="45" s="1"/>
  <c r="C257" i="45"/>
  <c r="L257" i="45" s="1"/>
  <c r="M250" i="45"/>
  <c r="L250" i="45"/>
  <c r="M243" i="45"/>
  <c r="L243" i="45"/>
  <c r="D228" i="45"/>
  <c r="M228" i="45" s="1"/>
  <c r="C228" i="45"/>
  <c r="L228" i="45" s="1"/>
  <c r="D221" i="45"/>
  <c r="M221" i="45" s="1"/>
  <c r="C221" i="45"/>
  <c r="L221" i="45" s="1"/>
  <c r="D254" i="45"/>
  <c r="C254" i="45"/>
  <c r="D247" i="45"/>
  <c r="C247" i="45"/>
  <c r="C232" i="45"/>
  <c r="C225" i="45"/>
  <c r="L204" i="45"/>
  <c r="C198" i="45"/>
  <c r="D192" i="45"/>
  <c r="C182" i="45"/>
  <c r="F176" i="45"/>
  <c r="F177" i="45" s="1"/>
  <c r="B177" i="45"/>
  <c r="D151" i="45"/>
  <c r="C151" i="45"/>
  <c r="C155" i="45"/>
  <c r="D113" i="45"/>
  <c r="D116" i="45"/>
  <c r="C116" i="45"/>
  <c r="C113" i="45"/>
  <c r="C37" i="10"/>
  <c r="F17" i="5"/>
  <c r="E17" i="5"/>
  <c r="F24" i="5"/>
  <c r="E24" i="5"/>
  <c r="C57" i="15"/>
  <c r="F19" i="15"/>
  <c r="C27" i="15"/>
  <c r="C23" i="15"/>
  <c r="C19" i="15"/>
  <c r="C117" i="45" l="1"/>
  <c r="D117" i="45"/>
  <c r="F214" i="45" l="1"/>
  <c r="F213" i="45"/>
  <c r="F212" i="45"/>
  <c r="F211" i="45"/>
  <c r="F210" i="45"/>
  <c r="F209" i="45"/>
  <c r="E215" i="45"/>
  <c r="C215" i="45"/>
  <c r="L216" i="45" s="1"/>
  <c r="D215" i="45"/>
  <c r="M194" i="45"/>
  <c r="L194" i="45"/>
  <c r="L178" i="45"/>
  <c r="L177" i="45"/>
  <c r="M187" i="45"/>
  <c r="C186" i="45"/>
  <c r="L187" i="45" s="1"/>
  <c r="L171" i="45"/>
  <c r="L170" i="45"/>
  <c r="M151" i="45"/>
  <c r="L151" i="45"/>
  <c r="M145" i="45"/>
  <c r="L145" i="45"/>
  <c r="M117" i="45"/>
  <c r="L117" i="45"/>
  <c r="D29" i="10"/>
  <c r="D20" i="10"/>
  <c r="C20" i="10"/>
  <c r="F33" i="5"/>
  <c r="F37" i="5" s="1"/>
  <c r="E33" i="5"/>
  <c r="E37" i="5" s="1"/>
  <c r="K36" i="8" s="1"/>
  <c r="D76" i="15"/>
  <c r="F40" i="15"/>
  <c r="C64" i="15"/>
  <c r="C40" i="15"/>
  <c r="F15" i="15"/>
  <c r="C65" i="15" l="1"/>
  <c r="K37" i="8"/>
  <c r="L37" i="8" s="1"/>
  <c r="C39" i="10"/>
  <c r="C41" i="10" s="1"/>
  <c r="C49" i="10" s="1"/>
  <c r="D39" i="10"/>
  <c r="D41" i="10" s="1"/>
  <c r="F215" i="45"/>
  <c r="F64" i="15" l="1"/>
  <c r="L215" i="45"/>
  <c r="C78" i="15" l="1"/>
  <c r="F65" i="15"/>
  <c r="C76" i="15" s="1"/>
  <c r="C80" i="15" l="1"/>
</calcChain>
</file>

<file path=xl/sharedStrings.xml><?xml version="1.0" encoding="utf-8"?>
<sst xmlns="http://schemas.openxmlformats.org/spreadsheetml/2006/main" count="609" uniqueCount="475">
  <si>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</si>
  <si>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</si>
  <si>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</si>
  <si>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</si>
  <si>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</si>
  <si>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</si>
  <si>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</si>
  <si>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</si>
  <si>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</si>
  <si>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</si>
  <si>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</si>
  <si>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</si>
  <si>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</si>
  <si>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</si>
  <si>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</si>
  <si>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Cuentas por cobrar a Personas y Empresas relacionadas</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</si>
  <si>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</si>
  <si>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</si>
  <si>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</si>
  <si>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</si>
  <si>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</si>
  <si>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</si>
  <si>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</si>
  <si>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</si>
  <si>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</si>
  <si>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</si>
  <si>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</si>
  <si>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</si>
  <si>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</si>
  <si>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</si>
  <si>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</si>
  <si>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</si>
  <si>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</si>
  <si>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</si>
  <si>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</si>
  <si>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</si>
  <si>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</si>
  <si>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</si>
  <si>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</si>
  <si>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</si>
  <si>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</si>
  <si>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</si>
  <si>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</si>
  <si>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</si>
  <si>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</si>
  <si>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</si>
  <si>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</si>
  <si>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</si>
  <si>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</si>
  <si>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</si>
  <si>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</si>
  <si>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</si>
  <si>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</si>
  <si>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</si>
  <si>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</si>
  <si>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</si>
  <si>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</si>
  <si>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</si>
  <si>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</si>
  <si>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</si>
  <si>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</si>
  <si>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</si>
  <si>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</si>
  <si>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</si>
  <si>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</si>
  <si>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</si>
  <si>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</si>
  <si>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</si>
  <si>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</si>
  <si>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</si>
  <si>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</si>
  <si>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</si>
  <si>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</si>
  <si>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</si>
  <si>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</si>
  <si>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</si>
  <si>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</si>
  <si>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</si>
  <si>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</si>
  <si>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</si>
  <si>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</si>
  <si>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</si>
  <si>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</si>
  <si>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</si>
  <si>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</si>
  <si>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</si>
  <si>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</si>
  <si>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</si>
  <si>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</si>
  <si>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</si>
  <si>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</si>
  <si>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</si>
  <si>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</si>
  <si>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</si>
  <si>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</si>
  <si>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</si>
  <si>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</si>
  <si>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</si>
  <si>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</si>
  <si>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</si>
  <si>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</si>
  <si>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</si>
  <si>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</si>
  <si>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</si>
  <si>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</si>
  <si>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</si>
  <si>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</si>
  <si>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</si>
  <si>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</si>
  <si>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</si>
  <si>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</si>
  <si>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</si>
  <si>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</si>
  <si>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</si>
  <si>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</si>
  <si>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</si>
  <si>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</si>
  <si>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</si>
  <si>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</si>
  <si>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</si>
  <si>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</si>
  <si>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</si>
  <si>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</si>
  <si>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</si>
  <si>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Créditos (Nota 5.3)</t>
  </si>
  <si>
    <t>Otros activos (Nota 5.4)</t>
  </si>
  <si>
    <t>Emisor</t>
  </si>
  <si>
    <t>Valor de Costo</t>
  </si>
  <si>
    <t>Valor de cotización</t>
  </si>
  <si>
    <t>Vencimiento</t>
  </si>
  <si>
    <t>Activos Intangibles y Cargos diferidos</t>
  </si>
  <si>
    <t>Arancel CNV</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</si>
  <si>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</si>
  <si>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</si>
  <si>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</si>
  <si>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</si>
  <si>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</si>
  <si>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</si>
  <si>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</si>
  <si>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</si>
  <si>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</si>
  <si>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</si>
  <si>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</si>
  <si>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</si>
  <si>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</si>
  <si>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</si>
  <si>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</si>
  <si>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</si>
  <si>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gastos de constitución</t>
  </si>
  <si>
    <t>Adquisición de licencias lnformáticas</t>
  </si>
  <si>
    <t>Canon Seprelad</t>
  </si>
  <si>
    <t>Puente Casa de Bolsa S.A.</t>
  </si>
  <si>
    <t>Total disponibilidades</t>
  </si>
  <si>
    <t>Perdida por valuación de pasivos en ME</t>
  </si>
  <si>
    <t>Absorción de pérdidas</t>
  </si>
  <si>
    <t>Prima de emisión</t>
  </si>
  <si>
    <t xml:space="preserve">Puente Casa de Bolsa </t>
  </si>
  <si>
    <t>Patricio Fiorito</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</si>
  <si>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</si>
  <si>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</si>
  <si>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</si>
  <si>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</si>
  <si>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</si>
  <si>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</si>
  <si>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</si>
  <si>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</si>
  <si>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</si>
  <si>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</si>
  <si>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</si>
  <si>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</si>
  <si>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</si>
  <si>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</si>
  <si>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</si>
  <si>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</si>
  <si>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</si>
  <si>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 xml:space="preserve">Otras instituciones </t>
  </si>
  <si>
    <t>Otras instituciones</t>
  </si>
  <si>
    <t>Total otras instituciones</t>
  </si>
  <si>
    <t>Deudas fiscales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</si>
  <si>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</si>
  <si>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</si>
  <si>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</si>
  <si>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</si>
  <si>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</si>
  <si>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</si>
  <si>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</si>
  <si>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</si>
  <si>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</si>
  <si>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</si>
  <si>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</si>
  <si>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</si>
  <si>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</si>
  <si>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</si>
  <si>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</si>
  <si>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</si>
  <si>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</si>
  <si>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</si>
  <si>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</si>
  <si>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</si>
  <si>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</si>
  <si>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</si>
  <si>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</si>
  <si>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</si>
  <si>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</si>
  <si>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</si>
  <si>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</si>
  <si>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</si>
  <si>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</si>
  <si>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</si>
  <si>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</si>
  <si>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</si>
  <si>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</si>
  <si>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Patricio Fiorito – Director Titular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</si>
  <si>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</si>
  <si>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</si>
  <si>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</si>
  <si>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</si>
  <si>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 xml:space="preserve">Sebastián Kaliman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</si>
  <si>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</si>
  <si>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</si>
  <si>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</si>
  <si>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</si>
  <si>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</si>
  <si>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</si>
  <si>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r>
      <t>·</t>
    </r>
    <r>
      <rPr>
        <sz val="7"/>
        <color theme="1"/>
        <rFont val="Times New Roman"/>
        <family val="1"/>
      </rPr>
      <t xml:space="preserve">  </t>
    </r>
    <r>
      <rPr>
        <sz val="10"/>
        <color theme="1"/>
        <rFont val="Arial"/>
        <family val="2"/>
      </rPr>
      <t>Raymundo Mendoza</t>
    </r>
  </si>
  <si>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</si>
  <si>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</si>
  <si>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</si>
  <si>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</si>
  <si>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</si>
  <si>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</si>
  <si>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Nota 2</t>
  </si>
  <si>
    <t>2.1     Bases de preparación de estados financieros</t>
  </si>
  <si>
    <t>Los estados financieros han sido preparados de acuerdo con normas de información financiera vigentes en Paraguay.</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</si>
  <si>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</si>
  <si>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</si>
  <si>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</si>
  <si>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</si>
  <si>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</si>
  <si>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</si>
  <si>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</si>
  <si>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</si>
  <si>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</si>
  <si>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</si>
  <si>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</si>
  <si>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</si>
  <si>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</si>
  <si>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</si>
  <si>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</si>
  <si>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</si>
  <si>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</si>
  <si>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</si>
  <si>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</si>
  <si>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</si>
  <si>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</si>
  <si>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</si>
  <si>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</si>
  <si>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</si>
  <si>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</si>
  <si>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</si>
  <si>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</si>
  <si>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</si>
  <si>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</si>
  <si>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</si>
  <si>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</si>
  <si>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</si>
  <si>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</si>
  <si>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</si>
  <si>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</si>
  <si>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</si>
  <si>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</si>
  <si>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</si>
  <si>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</si>
  <si>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</si>
  <si>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Provisión Impuesto a la renta</t>
  </si>
  <si>
    <t xml:space="preserve">Disminuciones </t>
  </si>
  <si>
    <t xml:space="preserve"> Saldo al cierre </t>
  </si>
  <si>
    <t xml:space="preserve">-  </t>
  </si>
  <si>
    <t xml:space="preserv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</si>
  <si>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</si>
  <si>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</si>
  <si>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</si>
  <si>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</si>
  <si>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</si>
  <si>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</si>
  <si>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</si>
  <si>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</si>
  <si>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</si>
  <si>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</si>
  <si>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</si>
  <si>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</si>
  <si>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</si>
  <si>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</si>
  <si>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</si>
  <si>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</si>
  <si>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Gastos de constitución (Nota 5.5)</t>
  </si>
  <si>
    <t>Programas informáticos (Nota 5.6)</t>
  </si>
  <si>
    <t>Documentos y cuentas por pagar (Nota 5.7)</t>
  </si>
  <si>
    <t>Cuentas a pagar a personas y empresas relacionadas (Nota 5.8)</t>
  </si>
  <si>
    <t>Provisiones (Nota 5.9)</t>
  </si>
  <si>
    <t>Ingresos por servicios (Nota 5.11)</t>
  </si>
  <si>
    <t>Ingresos financieros (Nota 5.12)</t>
  </si>
  <si>
    <t>Gastos de administración (Nota 5.13)</t>
  </si>
  <si>
    <t>Gastos financieros (Nota 5.14)</t>
  </si>
  <si>
    <t>Egresos por operaciones y servicios de personas relacionadas (Nota 5.15)</t>
  </si>
  <si>
    <t>Anticipo IRACIS</t>
  </si>
  <si>
    <t>5.5  Cargos diferidos</t>
  </si>
  <si>
    <t>5.6  Intangibles</t>
  </si>
  <si>
    <t>5.7   Documentos y cuentas por pagar</t>
  </si>
  <si>
    <t>Acreedores varios</t>
  </si>
  <si>
    <t>5.8  Cuentas por pagar a personas y empresas relacionadas</t>
  </si>
  <si>
    <t>5.9  Provisiones</t>
  </si>
  <si>
    <t>Provisión honorarios auditoria externa</t>
  </si>
  <si>
    <t>5.10   Patrimonio Neto</t>
  </si>
  <si>
    <t>5.11  Ingresos por servicios</t>
  </si>
  <si>
    <t>5.12  Ingresos financieros</t>
  </si>
  <si>
    <t>5.13   Gastos de administración</t>
  </si>
  <si>
    <t>5.14   Gastos financieros</t>
  </si>
  <si>
    <t>31.12.2020</t>
  </si>
  <si>
    <t>VERIFCACIONES</t>
  </si>
  <si>
    <t>ACTIVO = PASIVO + PAT</t>
  </si>
  <si>
    <t>PAT EEFF = PAT PN</t>
  </si>
  <si>
    <t>CONTROL PAS + PAT</t>
  </si>
  <si>
    <t>VERIFICACIÓN CON EEFF</t>
  </si>
  <si>
    <t>EFECTIVO EFE = EFECTIVO EEFF</t>
  </si>
  <si>
    <t>Banco GNB</t>
  </si>
  <si>
    <t>Total Bancos</t>
  </si>
  <si>
    <t>Banco Regional S.A.E.C.A.</t>
  </si>
  <si>
    <t>Total 31.12.2020</t>
  </si>
  <si>
    <t>Total al 31.12.2020</t>
  </si>
  <si>
    <t>Tipo de cambio 31.12.2020</t>
  </si>
  <si>
    <t>Saldo en Moneda local al 31.12.2020</t>
  </si>
  <si>
    <t>Valor</t>
  </si>
  <si>
    <t>Finexpar SAECA en carácter Fiduciario, Fideicomiso de Garantía Puente Paraguay</t>
  </si>
  <si>
    <r>
      <t>·</t>
    </r>
    <r>
      <rPr>
        <sz val="7"/>
        <color theme="1"/>
        <rFont val="Times New Roman"/>
        <family val="1"/>
      </rPr>
      <t xml:space="preserve">  </t>
    </r>
    <r>
      <rPr>
        <b/>
        <sz val="10"/>
        <color theme="1"/>
        <rFont val="Arial"/>
        <family val="2"/>
      </rPr>
      <t>Finexpar SAECA en carácter Fiduciario, Fideicomiso de Garantía Puente Paraguay</t>
    </r>
  </si>
  <si>
    <t>Principales políticas y prácticas contables aplicadas</t>
  </si>
  <si>
    <t>5.15   Egresos por operaciones y servicios de personas relacionadas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</si>
  <si>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</si>
  <si>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</si>
  <si>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</si>
  <si>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</si>
  <si>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</si>
  <si>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</si>
  <si>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</si>
  <si>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</si>
  <si>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</si>
  <si>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</si>
  <si>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</si>
  <si>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</si>
  <si>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</si>
  <si>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</si>
  <si>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</si>
  <si>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</si>
  <si>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</si>
  <si>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</si>
  <si>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</si>
  <si>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</si>
  <si>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</si>
  <si>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</si>
  <si>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</si>
  <si>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</si>
  <si>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</si>
  <si>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</si>
  <si>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</si>
  <si>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</si>
  <si>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</si>
  <si>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</si>
  <si>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</si>
  <si>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</si>
  <si>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</si>
  <si>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</si>
  <si>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</si>
  <si>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</si>
  <si>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</si>
  <si>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</si>
  <si>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</si>
  <si>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Jurwen S.A.</t>
  </si>
  <si>
    <t>Puente Partners S.A.</t>
  </si>
  <si>
    <t>Finexpar S.A.E.C.A (en carácter fiducario - Fideicomiso de Garantía Puente Paraguay)</t>
  </si>
  <si>
    <t>Fideicomiso de Garantía Puente Paraguay</t>
  </si>
  <si>
    <t>80107482-7</t>
  </si>
  <si>
    <t>% Beneficiario</t>
  </si>
  <si>
    <t>Marcos Wentzel</t>
  </si>
  <si>
    <t>Emilio Agustín Ilac</t>
  </si>
  <si>
    <t>Lucas José Daniel Lainez</t>
  </si>
  <si>
    <t>Gonzalo Miguel Spinedi</t>
  </si>
  <si>
    <t>(21) Accionistas Personas Físicas con participación inferior al 10% del capital.</t>
  </si>
  <si>
    <t>***</t>
  </si>
  <si>
    <t>5.</t>
  </si>
  <si>
    <t>AUDITOR EXTERNO INDEPENDIENTE</t>
  </si>
  <si>
    <t>5.1</t>
  </si>
  <si>
    <t>5.2</t>
  </si>
  <si>
    <r>
      <t>Auditor externo independiente designado:</t>
    </r>
    <r>
      <rPr>
        <sz val="10"/>
        <color theme="1"/>
        <rFont val="Arial"/>
        <family val="2"/>
      </rPr>
      <t xml:space="preserve"> </t>
    </r>
  </si>
  <si>
    <t>BCA – Benitez Codas &amp; Asociados (Corresponsal en Paraguay de KPMG International Cooperative)</t>
  </si>
  <si>
    <r>
      <t>Número de inscripción en el registro de la CNV</t>
    </r>
    <r>
      <rPr>
        <sz val="10"/>
        <color theme="1"/>
        <rFont val="Arial"/>
        <family val="2"/>
      </rPr>
      <t xml:space="preserve">: </t>
    </r>
  </si>
  <si>
    <t>AE 015</t>
  </si>
  <si>
    <t>6.</t>
  </si>
  <si>
    <t>PERSONAS VINCULADAS</t>
  </si>
  <si>
    <t>Presentando en forma comparativa con el ejercicio anterior finalizado el 31 de diciembre de 2020</t>
  </si>
  <si>
    <t>Saldos iniciales al 31.12.2020</t>
  </si>
  <si>
    <t>Otros créditos</t>
  </si>
  <si>
    <t>Otros activos</t>
  </si>
  <si>
    <r>
      <t>5.4</t>
    </r>
    <r>
      <rPr>
        <b/>
        <sz val="7"/>
        <color theme="1"/>
        <rFont val="Times New Roman"/>
        <family val="1"/>
      </rPr>
      <t>         </t>
    </r>
    <r>
      <rPr>
        <b/>
        <sz val="10"/>
        <color theme="1"/>
        <rFont val="Arial"/>
        <family val="2"/>
      </rPr>
      <t xml:space="preserve"> Otros activos</t>
    </r>
  </si>
  <si>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</si>
  <si>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</si>
  <si>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</si>
  <si>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</si>
  <si>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</si>
  <si>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</si>
  <si>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</si>
  <si>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Brian Joseph</t>
  </si>
  <si>
    <t>Resultado del periodo</t>
  </si>
  <si>
    <t>RESULTADO DEL PERIODO</t>
  </si>
  <si>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</si>
  <si>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</si>
  <si>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</si>
  <si>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</si>
  <si>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</si>
  <si>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Financiera Solar</t>
  </si>
  <si>
    <t>Cuentas a pagar a personas y empresas relacionadas (Nota 5.4)</t>
  </si>
  <si>
    <t>Banco Sudameris</t>
  </si>
  <si>
    <t>Vision Banco</t>
  </si>
  <si>
    <t>Banco BBVA</t>
  </si>
  <si>
    <t xml:space="preserve">Puente Casa de Bolsa S.A. </t>
  </si>
  <si>
    <t>30.09.2021</t>
  </si>
  <si>
    <t>30.09.2020</t>
  </si>
  <si>
    <t>Saldos al 30.09.2021 (Nota 5.10)</t>
  </si>
  <si>
    <t>Saldos al 30.09.2020 (Nota 5.10)</t>
  </si>
  <si>
    <t>Tipo de cambio 30.09.2021</t>
  </si>
  <si>
    <t>Saldo en Moneda local al 30.09.2021</t>
  </si>
  <si>
    <t>Tipo de cambio 30.09.2020</t>
  </si>
  <si>
    <t>CDA - FIN RIO 1902 (AA1474 18-02-2022)</t>
  </si>
  <si>
    <t>Banco Rio S.A.E.C.A</t>
  </si>
  <si>
    <t>CDA - FIN RIO UH0291</t>
  </si>
  <si>
    <t>CDA - FIN RIO UH0292</t>
  </si>
  <si>
    <t>CDA - FIN RIO UH0293</t>
  </si>
  <si>
    <t>CDA BANCO GNB 181120</t>
  </si>
  <si>
    <t>CDA BANCO REGIONAL AX6062</t>
  </si>
  <si>
    <t>CDA BANCO REGIONAL AX6394</t>
  </si>
  <si>
    <t>CDA SOLAR AA1503</t>
  </si>
  <si>
    <t>CDA SOLAR AA1920</t>
  </si>
  <si>
    <t>CDA BANCO SOLAR AK0234</t>
  </si>
  <si>
    <t>CDA SUDAMERIS BANK BI1900</t>
  </si>
  <si>
    <t>CDA - SUDA BI1933 (BI1399 5.25 11-04-22)</t>
  </si>
  <si>
    <t>CDA SUDAMERIS BANK BC7303</t>
  </si>
  <si>
    <t>CDA - VISION 280211 (BX0424 17-02-22)</t>
  </si>
  <si>
    <t>CDA VISION BANCO AA0907</t>
  </si>
  <si>
    <t>CDA BANCOP 5.10 AA1503  26-10-2021</t>
  </si>
  <si>
    <t>Bancop S.A.</t>
  </si>
  <si>
    <t>CDA INTERFISA 2.25 22072110 22-07-2022</t>
  </si>
  <si>
    <t>Interfisa Banco S.A.E.C.A.</t>
  </si>
  <si>
    <t>CDA INTERFISA 2.25 2207218 22-07-2022</t>
  </si>
  <si>
    <t>CDA INTERFISA 2.25 2207219 22-07-2022</t>
  </si>
  <si>
    <t>PY BANCO BBVA PYBBV01F3798</t>
  </si>
  <si>
    <t>PY CONTINENTAL USD PYCONO1F7017</t>
  </si>
  <si>
    <t>Banco Continental</t>
  </si>
  <si>
    <t>Total 30.09.2021</t>
  </si>
  <si>
    <t>Total al 30.09.2021</t>
  </si>
  <si>
    <t>Provisión por bonificaciones al personal</t>
  </si>
  <si>
    <t>Provisiones salariales</t>
  </si>
  <si>
    <t>Provision IPS a pagar</t>
  </si>
  <si>
    <t>Sueldos y cargas sociales</t>
  </si>
  <si>
    <t>Bonificaciones al personal</t>
  </si>
  <si>
    <t>Gastos de custodia</t>
  </si>
  <si>
    <t>finalizado el 30 de septiembre de 2021</t>
  </si>
  <si>
    <t>por el periodo finalizado el 30 de septiembre de 2021</t>
  </si>
  <si>
    <t>Presentando en forma comparativa con el mismo periodo del ejercicio anterior finalizado el 30 de septiembre de 2020</t>
  </si>
  <si>
    <t>al 30 de septiembre de 2021</t>
  </si>
  <si>
    <t>al período económico finalizado el 30 de septiembre de 2021</t>
  </si>
  <si>
    <t>Los activos y pasivos en moneda extranjera se valuaron al tipo de cambio comprador vigentes al 30 de septiembre de 2021 y al 31 de diciembre de 2020 publicados por el Banco Central del Paraguay.</t>
  </si>
  <si>
    <t>A la fecha de emisión de los presentes estados financieros, no han ocurrido hechos significativos que impliquen alteraciones significativas a la estructura patrimonial o financiera o, a los resultados de la Sociedad al 30 de septiembre de 2021.</t>
  </si>
  <si>
    <t>Domicilio: Hill House, 1 Litlle New Street, Londres, Reino Unido.</t>
  </si>
  <si>
    <t>Fue inscripta en el registro de la Comisión Nacional de Valores con fecha 31 de julio de 2018 de acuerdo a lo establecido en la Resolución CNV N° 47 E/18.</t>
  </si>
  <si>
    <t>La posición en moneda extranjera al cierre del periodo es la siguiente:</t>
  </si>
  <si>
    <t>Programas informaticos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</si>
</sst>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49">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right style="thin">
        <color indexed="64"/>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s>
  <cellStyleXfs count="58">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cellStyleXfs>
  <cellXfs count="487">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0" fontId="11" fillId="3" borderId="4" xfId="0" applyFont="1" applyFill="1" applyBorder="1" applyAlignment="1">
      <alignment wrapText="1"/>
    </xf>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165" fontId="12" fillId="0" borderId="4" xfId="3" applyFont="1" applyFill="1" applyBorder="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10" xfId="0" applyFont="1" applyFill="1" applyBorder="1" applyAlignment="1">
      <alignment vertical="center" wrapText="1"/>
    </xf>
    <xf numFmtId="0" fontId="12" fillId="0" borderId="2" xfId="0" applyFont="1" applyFill="1" applyBorder="1" applyAlignment="1">
      <alignment vertical="center" wrapText="1"/>
    </xf>
    <xf numFmtId="165" fontId="12" fillId="0" borderId="2" xfId="3" applyFont="1" applyFill="1" applyBorder="1" applyAlignment="1">
      <alignment vertical="center"/>
    </xf>
    <xf numFmtId="0" fontId="12" fillId="0" borderId="4" xfId="0" applyFont="1" applyFill="1" applyBorder="1" applyAlignment="1">
      <alignment wrapText="1"/>
    </xf>
    <xf numFmtId="0" fontId="11" fillId="0" borderId="4" xfId="0" applyFont="1" applyFill="1" applyBorder="1" applyAlignment="1">
      <alignment wrapText="1"/>
    </xf>
    <xf numFmtId="0" fontId="12" fillId="0" borderId="5" xfId="0" applyFont="1" applyFill="1" applyBorder="1" applyAlignment="1">
      <alignment wrapText="1"/>
    </xf>
    <xf numFmtId="0" fontId="11" fillId="0" borderId="5" xfId="0" applyFont="1" applyFill="1" applyBorder="1" applyAlignment="1">
      <alignment wrapText="1"/>
    </xf>
    <xf numFmtId="0" fontId="11" fillId="0" borderId="4" xfId="0" applyFont="1" applyBorder="1"/>
    <xf numFmtId="0" fontId="11" fillId="0" borderId="4" xfId="0" applyFont="1" applyFill="1" applyBorder="1"/>
    <xf numFmtId="0" fontId="11" fillId="0" borderId="5" xfId="0" applyFont="1" applyFill="1" applyBorder="1"/>
    <xf numFmtId="0" fontId="12" fillId="0" borderId="6" xfId="0" applyFont="1" applyFill="1" applyBorder="1" applyAlignment="1">
      <alignment vertical="center" wrapText="1"/>
    </xf>
    <xf numFmtId="0" fontId="12" fillId="0" borderId="8" xfId="0" applyFont="1" applyFill="1" applyBorder="1" applyAlignment="1">
      <alignment vertical="center" wrapText="1"/>
    </xf>
    <xf numFmtId="167" fontId="12" fillId="0" borderId="2" xfId="1" applyNumberFormat="1" applyFont="1" applyFill="1" applyBorder="1" applyAlignment="1">
      <alignment vertical="center" wrapText="1"/>
    </xf>
    <xf numFmtId="165" fontId="12" fillId="0" borderId="6" xfId="3" applyFont="1" applyFill="1" applyBorder="1" applyAlignment="1">
      <alignment vertical="center"/>
    </xf>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0" fontId="12" fillId="0" borderId="10" xfId="0" applyFont="1" applyFill="1" applyBorder="1" applyAlignment="1">
      <alignment vertical="center" wrapText="1"/>
    </xf>
    <xf numFmtId="167" fontId="11" fillId="0" borderId="10" xfId="1" applyNumberFormat="1" applyFont="1" applyFill="1" applyBorder="1" applyAlignment="1">
      <alignment vertical="center"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12" fillId="0" borderId="4" xfId="0" applyFont="1" applyFill="1" applyBorder="1"/>
    <xf numFmtId="0" fontId="11" fillId="0" borderId="4" xfId="0" quotePrefix="1" applyFont="1" applyFill="1" applyBorder="1"/>
    <xf numFmtId="0" fontId="3" fillId="0" borderId="4" xfId="0" quotePrefix="1" applyFont="1" applyFill="1" applyBorder="1"/>
    <xf numFmtId="0" fontId="29" fillId="0" borderId="0" xfId="0" applyFont="1" applyFill="1" applyBorder="1"/>
    <xf numFmtId="0" fontId="3" fillId="0" borderId="4" xfId="0" applyFont="1" applyFill="1" applyBorder="1"/>
    <xf numFmtId="0" fontId="12" fillId="0" borderId="6"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41" fontId="11" fillId="0" borderId="0" xfId="27" applyFont="1" applyBorder="1" applyAlignment="1">
      <alignment vertical="center"/>
    </xf>
    <xf numFmtId="41" fontId="11" fillId="0" borderId="5" xfId="27" applyFont="1" applyBorder="1" applyAlignment="1">
      <alignment vertical="center"/>
    </xf>
    <xf numFmtId="41" fontId="11" fillId="0" borderId="5" xfId="27" applyFont="1" applyFill="1" applyBorder="1" applyAlignment="1">
      <alignment vertical="center" wrapText="1"/>
    </xf>
    <xf numFmtId="41" fontId="12" fillId="0" borderId="4" xfId="27" applyFont="1" applyFill="1" applyBorder="1" applyAlignment="1">
      <alignment vertical="center"/>
    </xf>
    <xf numFmtId="41" fontId="11" fillId="0" borderId="4" xfId="27" applyFont="1" applyBorder="1" applyAlignment="1">
      <alignment vertical="center"/>
    </xf>
    <xf numFmtId="41" fontId="11" fillId="0" borderId="5" xfId="27" applyFont="1" applyFill="1" applyBorder="1" applyAlignment="1">
      <alignment vertical="center"/>
    </xf>
    <xf numFmtId="41" fontId="12" fillId="0" borderId="4" xfId="27" applyFont="1" applyFill="1" applyBorder="1" applyAlignment="1">
      <alignment vertical="center" wrapText="1"/>
    </xf>
    <xf numFmtId="0" fontId="11" fillId="0" borderId="5" xfId="0" applyFont="1" applyBorder="1" applyAlignment="1">
      <alignment wrapText="1"/>
    </xf>
    <xf numFmtId="0" fontId="12" fillId="0" borderId="9" xfId="0" applyFont="1" applyFill="1" applyBorder="1" applyAlignment="1">
      <alignment horizontal="center" vertical="center" wrapText="1"/>
    </xf>
    <xf numFmtId="165" fontId="12" fillId="0" borderId="9" xfId="3" applyFont="1" applyFill="1" applyBorder="1" applyAlignment="1">
      <alignment vertical="center"/>
    </xf>
    <xf numFmtId="0" fontId="11" fillId="0" borderId="10" xfId="0" applyFont="1" applyFill="1" applyBorder="1" applyAlignment="1">
      <alignment vertical="center"/>
    </xf>
    <xf numFmtId="0" fontId="12" fillId="0" borderId="10" xfId="0" applyFont="1" applyFill="1" applyBorder="1" applyAlignment="1">
      <alignment wrapText="1"/>
    </xf>
    <xf numFmtId="165" fontId="12" fillId="0" borderId="10" xfId="3" applyFont="1" applyFill="1" applyBorder="1"/>
    <xf numFmtId="0" fontId="11" fillId="0" borderId="10" xfId="0" applyFont="1" applyFill="1" applyBorder="1" applyAlignment="1">
      <alignment wrapText="1"/>
    </xf>
    <xf numFmtId="165" fontId="12" fillId="0" borderId="11" xfId="3"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11" fillId="0" borderId="7" xfId="0" applyFont="1" applyFill="1" applyBorder="1" applyAlignment="1">
      <alignment vertical="center" wrapText="1"/>
    </xf>
    <xf numFmtId="0" fontId="11" fillId="0" borderId="6" xfId="0" applyFont="1" applyBorder="1" applyAlignment="1">
      <alignment vertical="center"/>
    </xf>
    <xf numFmtId="165" fontId="11" fillId="0" borderId="4" xfId="0" applyNumberFormat="1" applyFont="1" applyFill="1" applyBorder="1" applyAlignment="1">
      <alignment wrapText="1"/>
    </xf>
    <xf numFmtId="0" fontId="11" fillId="0" borderId="10" xfId="0" applyFont="1" applyBorder="1" applyAlignment="1">
      <alignment wrapText="1"/>
    </xf>
    <xf numFmtId="167" fontId="7" fillId="0" borderId="2" xfId="1" applyNumberFormat="1" applyFont="1" applyBorder="1" applyAlignment="1">
      <alignment vertical="center" wrapText="1"/>
    </xf>
    <xf numFmtId="0" fontId="27" fillId="0" borderId="0" xfId="0" applyFont="1" applyFill="1" applyBorder="1"/>
    <xf numFmtId="0" fontId="28" fillId="0" borderId="0" xfId="0" applyFont="1" applyFill="1" applyBorder="1"/>
    <xf numFmtId="0" fontId="27" fillId="0" borderId="5" xfId="0" applyFont="1" applyFill="1" applyBorder="1"/>
    <xf numFmtId="169" fontId="12" fillId="0" borderId="3" xfId="22" applyNumberFormat="1" applyFont="1" applyBorder="1" applyAlignment="1">
      <alignment horizontal="center" wrapText="1"/>
    </xf>
    <xf numFmtId="0" fontId="12" fillId="0" borderId="17" xfId="0" applyFont="1" applyFill="1" applyBorder="1" applyAlignment="1">
      <alignment wrapText="1"/>
    </xf>
    <xf numFmtId="0" fontId="12" fillId="0" borderId="7" xfId="0" applyFont="1" applyFill="1" applyBorder="1" applyAlignment="1">
      <alignment wrapText="1"/>
    </xf>
    <xf numFmtId="165" fontId="11" fillId="3" borderId="4" xfId="3" applyFont="1" applyFill="1" applyBorder="1" applyAlignment="1">
      <alignment vertical="center"/>
    </xf>
    <xf numFmtId="165" fontId="11" fillId="0" borderId="5" xfId="3" applyFont="1" applyBorder="1" applyAlignment="1">
      <alignment vertical="center"/>
    </xf>
    <xf numFmtId="165" fontId="11" fillId="0" borderId="8" xfId="3" applyFont="1" applyBorder="1" applyAlignment="1">
      <alignment vertical="center"/>
    </xf>
    <xf numFmtId="165" fontId="11" fillId="3" borderId="6" xfId="3" applyFont="1" applyFill="1" applyBorder="1" applyAlignment="1">
      <alignment vertical="center"/>
    </xf>
    <xf numFmtId="165" fontId="12" fillId="3" borderId="4" xfId="3" applyFont="1" applyFill="1" applyBorder="1" applyAlignment="1">
      <alignment vertical="center"/>
    </xf>
    <xf numFmtId="165" fontId="12" fillId="0" borderId="5" xfId="3" applyFont="1" applyBorder="1" applyAlignment="1">
      <alignment vertical="center"/>
    </xf>
    <xf numFmtId="0" fontId="12" fillId="3" borderId="4" xfId="0" applyFont="1" applyFill="1" applyBorder="1" applyAlignment="1">
      <alignment vertical="center" wrapText="1"/>
    </xf>
    <xf numFmtId="165" fontId="11" fillId="0" borderId="0" xfId="0" applyNumberFormat="1" applyFont="1" applyAlignment="1">
      <alignment vertical="center"/>
    </xf>
    <xf numFmtId="165" fontId="11" fillId="3" borderId="6" xfId="3" applyFont="1" applyFill="1" applyBorder="1" applyAlignment="1">
      <alignment vertical="center" wrapText="1"/>
    </xf>
    <xf numFmtId="0" fontId="12" fillId="0" borderId="11" xfId="0" applyFont="1" applyFill="1" applyBorder="1" applyAlignment="1">
      <alignment vertical="center" wrapText="1"/>
    </xf>
    <xf numFmtId="165" fontId="12" fillId="0" borderId="8" xfId="3" applyFont="1" applyBorder="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7" fillId="0" borderId="2" xfId="5"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165" fontId="12" fillId="0" borderId="7" xfId="3" applyFont="1" applyBorder="1"/>
    <xf numFmtId="0" fontId="3" fillId="0" borderId="0" xfId="5" applyFont="1" applyBorder="1"/>
    <xf numFmtId="165" fontId="12" fillId="0" borderId="0" xfId="3" applyFont="1" applyBorder="1"/>
    <xf numFmtId="165" fontId="12" fillId="0" borderId="4" xfId="3" applyFont="1" applyBorder="1"/>
    <xf numFmtId="165" fontId="12" fillId="0" borderId="6" xfId="3" applyFont="1" applyBorder="1"/>
    <xf numFmtId="165" fontId="11" fillId="0" borderId="8" xfId="3" applyFont="1" applyBorder="1"/>
    <xf numFmtId="165" fontId="11" fillId="0" borderId="6" xfId="3" applyFont="1" applyBorder="1"/>
    <xf numFmtId="41" fontId="3" fillId="0" borderId="0" xfId="27" applyFont="1"/>
    <xf numFmtId="165" fontId="3" fillId="0" borderId="0" xfId="5" applyNumberFormat="1" applyFont="1"/>
    <xf numFmtId="165" fontId="12" fillId="0" borderId="2" xfId="3" applyFont="1" applyBorder="1"/>
    <xf numFmtId="165" fontId="12" fillId="0" borderId="3" xfId="3" applyFont="1" applyBorder="1"/>
    <xf numFmtId="168" fontId="18" fillId="2" borderId="0" xfId="4" applyNumberFormat="1" applyFont="1" applyFill="1" applyBorder="1" applyAlignment="1" applyProtection="1">
      <alignment horizontal="left" wrapText="1"/>
    </xf>
    <xf numFmtId="41" fontId="11" fillId="0" borderId="0" xfId="27" applyFont="1" applyFill="1" applyBorder="1" applyAlignment="1">
      <alignment vertical="center" wrapText="1"/>
    </xf>
    <xf numFmtId="41" fontId="12" fillId="0" borderId="10" xfId="27" applyFont="1" applyFill="1" applyBorder="1" applyAlignment="1">
      <alignment vertical="center" wrapText="1"/>
    </xf>
    <xf numFmtId="41" fontId="12" fillId="0" borderId="10" xfId="27" applyFont="1" applyFill="1" applyBorder="1" applyAlignment="1">
      <alignment vertical="center"/>
    </xf>
    <xf numFmtId="41" fontId="11" fillId="0" borderId="4" xfId="27" applyFont="1" applyFill="1" applyBorder="1" applyAlignment="1">
      <alignment vertical="center" wrapText="1"/>
    </xf>
    <xf numFmtId="41" fontId="12" fillId="0" borderId="4" xfId="27" applyFont="1" applyFill="1" applyBorder="1"/>
    <xf numFmtId="41" fontId="11" fillId="0" borderId="4" xfId="27" quotePrefix="1" applyFont="1" applyFill="1" applyBorder="1"/>
    <xf numFmtId="41" fontId="11" fillId="3" borderId="4" xfId="27" applyFont="1" applyFill="1" applyBorder="1"/>
    <xf numFmtId="41" fontId="12" fillId="3" borderId="4" xfId="27" applyFont="1" applyFill="1" applyBorder="1"/>
    <xf numFmtId="168" fontId="18" fillId="2" borderId="0" xfId="4" applyNumberFormat="1" applyFont="1" applyFill="1" applyBorder="1" applyAlignment="1" applyProtection="1">
      <alignment horizontal="left"/>
    </xf>
    <xf numFmtId="0" fontId="11" fillId="0" borderId="4" xfId="0" quotePrefix="1" applyFont="1" applyFill="1" applyBorder="1" applyAlignment="1">
      <alignment horizontal="center"/>
    </xf>
    <xf numFmtId="165" fontId="11" fillId="0" borderId="4" xfId="27" quotePrefix="1" applyNumberFormat="1" applyFont="1" applyFill="1" applyBorder="1"/>
    <xf numFmtId="165" fontId="12" fillId="0" borderId="4" xfId="27" quotePrefix="1" applyNumberFormat="1" applyFont="1" applyFill="1" applyBorder="1"/>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11" fillId="0" borderId="4" xfId="0" applyFont="1" applyFill="1" applyBorder="1" applyAlignment="1">
      <alignment horizontal="center"/>
    </xf>
    <xf numFmtId="165" fontId="12" fillId="0" borderId="4" xfId="0" applyNumberFormat="1" applyFont="1" applyFill="1" applyBorder="1" applyAlignment="1">
      <alignment vertical="center" wrapText="1"/>
    </xf>
    <xf numFmtId="41" fontId="11" fillId="0" borderId="0" xfId="0" applyNumberFormat="1" applyFont="1" applyAlignment="1">
      <alignment vertical="center"/>
    </xf>
    <xf numFmtId="167" fontId="11" fillId="0" borderId="0" xfId="0" applyNumberFormat="1" applyFont="1"/>
    <xf numFmtId="165" fontId="11" fillId="0" borderId="4" xfId="27" applyNumberFormat="1" applyFont="1" applyFill="1" applyBorder="1" applyAlignment="1">
      <alignment vertical="center" wrapText="1"/>
    </xf>
    <xf numFmtId="165" fontId="12" fillId="0" borderId="6" xfId="27" quotePrefix="1" applyNumberFormat="1" applyFont="1" applyFill="1" applyBorder="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3" fontId="15" fillId="0" borderId="2" xfId="0" applyNumberFormat="1"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3" fontId="14" fillId="0" borderId="2" xfId="0" applyNumberFormat="1" applyFont="1" applyBorder="1" applyAlignment="1">
      <alignment horizontal="right" vertical="center" wrapText="1"/>
    </xf>
    <xf numFmtId="0" fontId="12" fillId="0" borderId="2" xfId="0" applyFont="1" applyBorder="1" applyAlignment="1">
      <alignment wrapText="1"/>
    </xf>
    <xf numFmtId="165" fontId="12" fillId="0" borderId="12" xfId="3" applyFont="1" applyBorder="1"/>
    <xf numFmtId="165" fontId="12" fillId="0" borderId="9" xfId="3" applyFont="1" applyBorder="1"/>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0" fontId="16" fillId="0" borderId="2" xfId="0" applyFont="1" applyBorder="1" applyAlignment="1">
      <alignment vertical="center"/>
    </xf>
    <xf numFmtId="167" fontId="31" fillId="0" borderId="0" xfId="1" applyNumberFormat="1" applyFont="1"/>
    <xf numFmtId="41" fontId="11" fillId="0" borderId="0" xfId="27" applyFont="1" applyAlignment="1">
      <alignment vertical="center"/>
    </xf>
    <xf numFmtId="165" fontId="12" fillId="3" borderId="7" xfId="3" applyFont="1" applyFill="1" applyBorder="1" applyAlignment="1">
      <alignment vertical="center"/>
    </xf>
    <xf numFmtId="165" fontId="11" fillId="3" borderId="10" xfId="3" applyFont="1" applyFill="1" applyBorder="1" applyAlignment="1">
      <alignment vertical="center"/>
    </xf>
    <xf numFmtId="0" fontId="12" fillId="3" borderId="10" xfId="0" applyFont="1" applyFill="1" applyBorder="1" applyAlignment="1">
      <alignment vertical="center" wrapText="1"/>
    </xf>
    <xf numFmtId="165" fontId="11" fillId="3" borderId="11" xfId="3" applyFont="1" applyFill="1" applyBorder="1" applyAlignment="1">
      <alignment vertical="center"/>
    </xf>
    <xf numFmtId="0" fontId="0" fillId="0" borderId="0" xfId="0"/>
    <xf numFmtId="165" fontId="12" fillId="0" borderId="4" xfId="3" applyFont="1" applyBorder="1" applyAlignment="1">
      <alignment vertical="center"/>
    </xf>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14" fillId="4" borderId="2" xfId="27" applyFont="1" applyFill="1" applyBorder="1" applyAlignment="1">
      <alignment horizontal="right" vertical="center" wrapText="1"/>
    </xf>
    <xf numFmtId="0" fontId="11" fillId="0" borderId="2" xfId="0" applyFont="1" applyFill="1" applyBorder="1" applyAlignment="1">
      <alignment wrapText="1"/>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5"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41" fontId="11" fillId="5" borderId="0" xfId="27"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41" fontId="14" fillId="4" borderId="2" xfId="27" applyFont="1" applyFill="1" applyBorder="1" applyAlignment="1">
      <alignment vertical="center"/>
    </xf>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35" fillId="3" borderId="0" xfId="0" applyFont="1" applyFill="1" applyAlignment="1"/>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41" fontId="30" fillId="0" borderId="2" xfId="27" applyFont="1" applyBorder="1" applyAlignment="1">
      <alignment horizontal="right"/>
    </xf>
    <xf numFmtId="10" fontId="30" fillId="0" borderId="2" xfId="2" applyNumberFormat="1" applyFont="1" applyBorder="1" applyAlignment="1">
      <alignment horizontal="right"/>
    </xf>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13" fillId="0" borderId="0" xfId="0" applyFont="1" applyAlignment="1">
      <alignment horizontal="center" vertical="center"/>
    </xf>
    <xf numFmtId="0" fontId="46" fillId="0" borderId="0" xfId="0" applyFont="1" applyBorder="1" applyAlignment="1">
      <alignment horizontal="left" vertical="center" wrapText="1"/>
    </xf>
    <xf numFmtId="9" fontId="46" fillId="0" borderId="0" xfId="2" applyFont="1" applyBorder="1" applyAlignment="1"/>
    <xf numFmtId="9" fontId="30"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5" fontId="12" fillId="0" borderId="3" xfId="3" applyFont="1" applyFill="1" applyBorder="1"/>
    <xf numFmtId="165" fontId="12" fillId="0" borderId="2" xfId="3"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8" xfId="27" applyFont="1" applyFill="1" applyBorder="1" applyAlignment="1">
      <alignment vertical="center"/>
    </xf>
    <xf numFmtId="41"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4" fillId="4" borderId="6"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41" fontId="11" fillId="3" borderId="11" xfId="27" applyFont="1" applyFill="1" applyBorder="1" applyAlignment="1">
      <alignment horizontal="left"/>
    </xf>
    <xf numFmtId="0" fontId="3" fillId="3" borderId="7" xfId="15" applyFont="1" applyFill="1" applyBorder="1"/>
    <xf numFmtId="165" fontId="3" fillId="3" borderId="10" xfId="28" applyFont="1" applyFill="1" applyBorder="1"/>
    <xf numFmtId="165" fontId="14" fillId="3" borderId="4" xfId="28" applyFont="1" applyFill="1" applyBorder="1" applyAlignment="1">
      <alignment vertical="center"/>
    </xf>
    <xf numFmtId="0" fontId="12" fillId="3" borderId="2" xfId="0" applyFont="1" applyFill="1" applyBorder="1"/>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0" borderId="2" xfId="0" applyFont="1" applyFill="1" applyBorder="1" applyAlignment="1">
      <alignment vertical="center" wrapText="1"/>
    </xf>
    <xf numFmtId="0" fontId="30" fillId="0" borderId="2" xfId="0" applyFont="1" applyFill="1" applyBorder="1" applyAlignment="1">
      <alignment vertical="center" wrapText="1"/>
    </xf>
    <xf numFmtId="0" fontId="11" fillId="0" borderId="6" xfId="0" applyFont="1" applyFill="1" applyBorder="1" applyAlignment="1">
      <alignment vertical="center" wrapText="1"/>
    </xf>
    <xf numFmtId="165" fontId="14" fillId="8" borderId="4" xfId="3" applyFont="1" applyFill="1" applyBorder="1" applyAlignment="1">
      <alignment vertical="center"/>
    </xf>
    <xf numFmtId="165" fontId="14" fillId="8" borderId="6" xfId="3" applyFont="1" applyFill="1" applyBorder="1" applyAlignment="1">
      <alignment vertical="center"/>
    </xf>
    <xf numFmtId="165" fontId="11" fillId="0" borderId="4" xfId="3" applyFont="1" applyFill="1" applyBorder="1"/>
    <xf numFmtId="0" fontId="16" fillId="4" borderId="20" xfId="0" applyFont="1" applyFill="1" applyBorder="1" applyAlignment="1">
      <alignment vertical="center"/>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23" xfId="0" applyFont="1" applyFill="1" applyBorder="1" applyAlignment="1">
      <alignment vertical="center"/>
    </xf>
    <xf numFmtId="0" fontId="16" fillId="4" borderId="24"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7" fillId="4" borderId="27"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8" xfId="0" applyNumberFormat="1" applyFont="1" applyFill="1" applyBorder="1" applyAlignment="1">
      <alignment vertical="center" wrapText="1"/>
    </xf>
    <xf numFmtId="0" fontId="17" fillId="4" borderId="27"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8"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3" xfId="0" applyFont="1" applyFill="1" applyBorder="1" applyAlignment="1">
      <alignment vertical="center" wrapText="1"/>
    </xf>
    <xf numFmtId="171" fontId="17" fillId="4" borderId="24" xfId="27" applyNumberFormat="1" applyFont="1" applyFill="1" applyBorder="1" applyAlignment="1">
      <alignment vertical="center" wrapText="1"/>
    </xf>
    <xf numFmtId="41" fontId="17" fillId="4" borderId="25" xfId="27" applyFont="1" applyFill="1" applyBorder="1" applyAlignment="1">
      <alignment vertical="center" wrapText="1"/>
    </xf>
    <xf numFmtId="41" fontId="17" fillId="4" borderId="28" xfId="27" applyFont="1" applyFill="1" applyBorder="1" applyAlignment="1">
      <alignment vertical="center" wrapText="1"/>
    </xf>
    <xf numFmtId="0" fontId="17" fillId="4" borderId="29" xfId="0" applyFont="1" applyFill="1" applyBorder="1" applyAlignment="1">
      <alignment vertical="center" wrapText="1"/>
    </xf>
    <xf numFmtId="0" fontId="17" fillId="4" borderId="30" xfId="0" applyFont="1" applyFill="1" applyBorder="1" applyAlignment="1">
      <alignment horizontal="center" vertical="center"/>
    </xf>
    <xf numFmtId="171" fontId="17" fillId="4" borderId="30" xfId="27" applyNumberFormat="1" applyFont="1" applyFill="1" applyBorder="1" applyAlignment="1">
      <alignment horizontal="center" vertical="center"/>
    </xf>
    <xf numFmtId="41" fontId="17" fillId="4" borderId="31" xfId="27" applyFont="1" applyFill="1" applyBorder="1" applyAlignment="1">
      <alignment horizontal="center" vertical="center" wrapText="1"/>
    </xf>
    <xf numFmtId="171" fontId="17" fillId="4" borderId="30" xfId="27" applyNumberFormat="1" applyFont="1" applyFill="1" applyBorder="1" applyAlignment="1">
      <alignment horizontal="right" vertical="center"/>
    </xf>
    <xf numFmtId="41" fontId="17" fillId="4" borderId="32"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6"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7" fillId="0" borderId="2" xfId="0" applyFont="1" applyFill="1" applyBorder="1"/>
    <xf numFmtId="41" fontId="17" fillId="0" borderId="2" xfId="27" applyFont="1" applyFill="1" applyBorder="1"/>
    <xf numFmtId="14" fontId="17" fillId="0" borderId="2" xfId="0" applyNumberFormat="1"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center" vertical="center"/>
    </xf>
    <xf numFmtId="0" fontId="7" fillId="0" borderId="3"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4" fillId="3" borderId="0" xfId="0" applyFont="1" applyFill="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center"/>
    </xf>
    <xf numFmtId="9" fontId="0" fillId="0" borderId="0" xfId="2" applyFont="1"/>
  </cellXfs>
  <cellStyles count="58">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561976</xdr:colOff>
      <xdr:row>0</xdr:row>
      <xdr:rowOff>182235</xdr:rowOff>
    </xdr:from>
    <xdr:to>
      <xdr:col>4</xdr:col>
      <xdr:colOff>1066801</xdr:colOff>
      <xdr:row>3</xdr:row>
      <xdr:rowOff>103365</xdr:rowOff>
    </xdr:to>
    <xdr:pic>
      <xdr:nvPicPr>
        <xdr:cNvPr id="2" name="Imagen 1"/>
        <xdr:cNvPicPr>
          <a:picLocks noChangeAspect="1"/>
        </xdr:cNvPicPr>
      </xdr:nvPicPr>
      <xdr:blipFill>
        <a:blip xmlns:r="http://schemas.openxmlformats.org/officeDocument/2006/relationships" r:embed="rId1"/>
        <a:stretch>
          <a:fillRect/>
        </a:stretch>
      </xdr:blipFill>
      <xdr:spPr>
        <a:xfrm>
          <a:off x="3295651" y="182235"/>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septiembre de 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view="pageBreakPreview" zoomScale="90" zoomScaleNormal="100" zoomScaleSheetLayoutView="90" workbookViewId="0">
      <selection activeCell="L12" sqref="L12"/>
    </sheetView>
  </sheetViews>
  <sheetFormatPr baseColWidth="10" defaultRowHeight="15"/>
  <sheetData>
    <row r="4" spans="6:6" ht="26.25">
      <c r="F4" s="213" t="s">
        <v>182</v>
      </c>
    </row>
    <row r="5" spans="6:6" ht="26.25">
      <c r="F5" s="213" t="s">
        <v>183</v>
      </c>
    </row>
    <row r="6" spans="6:6" ht="26.25">
      <c r="F6" s="213" t="s">
        <v>184</v>
      </c>
    </row>
    <row r="7" spans="6:6">
      <c r="F7" s="211"/>
    </row>
    <row r="8" spans="6:6">
      <c r="F8" s="211"/>
    </row>
    <row r="9" spans="6:6">
      <c r="F9" s="214" t="s">
        <v>185</v>
      </c>
    </row>
    <row r="10" spans="6:6" ht="15.75">
      <c r="F10" s="215" t="s">
        <v>464</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2"/>
  <sheetViews>
    <sheetView showGridLines="0" topLeftCell="A97" zoomScaleNormal="100" workbookViewId="0">
      <selection activeCell="E108" sqref="E108"/>
    </sheetView>
  </sheetViews>
  <sheetFormatPr baseColWidth="10" defaultRowHeight="15"/>
  <cols>
    <col min="1" max="1" width="2.5703125" style="211" customWidth="1"/>
    <col min="2" max="2" width="5.28515625" style="3" customWidth="1"/>
    <col min="3" max="3" width="33.140625" style="211" customWidth="1"/>
    <col min="4" max="4" width="15.28515625" style="211" customWidth="1"/>
    <col min="5" max="5" width="25.7109375" style="211" customWidth="1"/>
    <col min="6" max="6" width="12" style="211" customWidth="1"/>
    <col min="7" max="7" width="11.42578125" style="211"/>
    <col min="8" max="8" width="20.28515625" style="211" customWidth="1"/>
    <col min="9" max="9" width="16.28515625" style="211" customWidth="1"/>
    <col min="10" max="10" width="13" style="211" customWidth="1"/>
    <col min="11" max="16384" width="11.42578125" style="211"/>
  </cols>
  <sheetData>
    <row r="5" spans="2:10" ht="18">
      <c r="E5" s="217"/>
      <c r="G5" s="216"/>
      <c r="H5" s="216"/>
      <c r="I5" s="216"/>
      <c r="J5" s="216"/>
    </row>
    <row r="6" spans="2:10">
      <c r="E6" s="218"/>
      <c r="G6" s="216"/>
      <c r="H6" s="216"/>
      <c r="I6" s="216"/>
      <c r="J6" s="216"/>
    </row>
    <row r="7" spans="2:10">
      <c r="C7" s="219"/>
      <c r="D7" s="219"/>
      <c r="E7" s="216"/>
      <c r="F7" s="216"/>
      <c r="G7" s="216"/>
      <c r="H7" s="216"/>
      <c r="I7" s="216"/>
      <c r="J7" s="216"/>
    </row>
    <row r="8" spans="2:10">
      <c r="B8" s="344" t="s">
        <v>337</v>
      </c>
      <c r="C8" s="226" t="s">
        <v>339</v>
      </c>
      <c r="D8" s="226"/>
      <c r="E8" s="216"/>
      <c r="F8" s="216"/>
      <c r="G8" s="216"/>
      <c r="H8" s="216"/>
      <c r="I8" s="216"/>
      <c r="J8" s="216"/>
    </row>
    <row r="9" spans="2:10">
      <c r="B9" s="344"/>
      <c r="C9" s="221"/>
      <c r="D9" s="342"/>
      <c r="E9" s="216"/>
      <c r="F9" s="216"/>
      <c r="G9" s="216"/>
      <c r="H9" s="216"/>
      <c r="I9" s="216"/>
      <c r="J9" s="216"/>
    </row>
    <row r="10" spans="2:10">
      <c r="B10" s="344" t="s">
        <v>340</v>
      </c>
      <c r="C10" s="345" t="s">
        <v>347</v>
      </c>
      <c r="D10" s="345"/>
      <c r="E10" s="216" t="s">
        <v>355</v>
      </c>
      <c r="F10" s="220"/>
      <c r="G10" s="216"/>
      <c r="H10" s="216"/>
      <c r="I10" s="216"/>
      <c r="J10" s="216"/>
    </row>
    <row r="11" spans="2:10">
      <c r="B11" s="344" t="s">
        <v>341</v>
      </c>
      <c r="C11" s="345" t="s">
        <v>348</v>
      </c>
      <c r="D11" s="345"/>
      <c r="E11" s="216" t="s">
        <v>356</v>
      </c>
      <c r="F11" s="220"/>
      <c r="G11" s="216"/>
      <c r="H11" s="216"/>
      <c r="I11" s="216"/>
      <c r="J11" s="216"/>
    </row>
    <row r="12" spans="2:10">
      <c r="B12" s="344" t="s">
        <v>342</v>
      </c>
      <c r="C12" s="345" t="s">
        <v>349</v>
      </c>
      <c r="D12" s="345"/>
      <c r="E12" s="216" t="s">
        <v>357</v>
      </c>
      <c r="F12" s="220"/>
      <c r="G12" s="216"/>
      <c r="H12" s="216"/>
      <c r="I12" s="216"/>
      <c r="J12" s="216"/>
    </row>
    <row r="13" spans="2:10">
      <c r="B13" s="344" t="s">
        <v>343</v>
      </c>
      <c r="C13" s="345" t="s">
        <v>350</v>
      </c>
      <c r="D13" s="345"/>
      <c r="E13" s="216" t="s">
        <v>358</v>
      </c>
      <c r="F13" s="220"/>
      <c r="G13" s="216"/>
      <c r="H13" s="216"/>
      <c r="I13" s="216"/>
      <c r="J13" s="216"/>
    </row>
    <row r="14" spans="2:10">
      <c r="B14" s="344" t="s">
        <v>344</v>
      </c>
      <c r="C14" s="345" t="s">
        <v>351</v>
      </c>
      <c r="D14" s="345"/>
      <c r="E14" s="216" t="s">
        <v>359</v>
      </c>
      <c r="F14" s="220"/>
      <c r="G14" s="216"/>
      <c r="H14" s="216"/>
      <c r="I14" s="216"/>
      <c r="J14" s="216"/>
    </row>
    <row r="15" spans="2:10">
      <c r="C15" s="3"/>
      <c r="D15" s="3"/>
      <c r="E15" s="216"/>
      <c r="F15" s="221"/>
      <c r="G15" s="216"/>
      <c r="H15" s="216"/>
      <c r="I15" s="216"/>
      <c r="J15" s="216"/>
    </row>
    <row r="16" spans="2:10">
      <c r="B16" s="344" t="s">
        <v>338</v>
      </c>
      <c r="C16" s="346" t="s">
        <v>354</v>
      </c>
      <c r="D16" s="346"/>
      <c r="E16" s="216"/>
      <c r="F16" s="220"/>
      <c r="G16" s="216"/>
      <c r="H16" s="216"/>
      <c r="I16" s="216"/>
      <c r="J16" s="216"/>
    </row>
    <row r="17" spans="2:10">
      <c r="B17" s="344"/>
      <c r="C17" s="3"/>
      <c r="D17" s="3"/>
      <c r="E17" s="216"/>
      <c r="F17" s="220"/>
      <c r="G17" s="216"/>
      <c r="H17" s="216"/>
      <c r="I17" s="216"/>
      <c r="J17" s="216"/>
    </row>
    <row r="18" spans="2:10">
      <c r="B18" s="344" t="s">
        <v>345</v>
      </c>
      <c r="C18" s="345" t="s">
        <v>352</v>
      </c>
      <c r="D18" s="345"/>
      <c r="E18" s="216" t="s">
        <v>360</v>
      </c>
      <c r="F18" s="220"/>
      <c r="G18" s="216"/>
      <c r="H18" s="216"/>
      <c r="I18" s="216"/>
      <c r="J18" s="216"/>
    </row>
    <row r="19" spans="2:10">
      <c r="B19" s="344" t="s">
        <v>346</v>
      </c>
      <c r="C19" s="345" t="s">
        <v>353</v>
      </c>
      <c r="D19" s="345"/>
      <c r="E19" s="216" t="s">
        <v>361</v>
      </c>
      <c r="F19" s="220"/>
      <c r="G19" s="216"/>
      <c r="H19" s="216"/>
      <c r="I19" s="216"/>
      <c r="J19" s="216"/>
    </row>
    <row r="20" spans="2:10">
      <c r="C20" s="222"/>
      <c r="D20" s="222"/>
      <c r="E20" s="216"/>
      <c r="F20" s="216"/>
      <c r="G20" s="216"/>
      <c r="H20" s="216"/>
      <c r="I20" s="216"/>
      <c r="J20" s="216"/>
    </row>
    <row r="21" spans="2:10">
      <c r="B21" s="344" t="s">
        <v>362</v>
      </c>
      <c r="C21" s="229" t="s">
        <v>363</v>
      </c>
      <c r="D21" s="229"/>
      <c r="E21" s="216"/>
      <c r="F21" s="216"/>
      <c r="G21" s="216"/>
      <c r="H21" s="216"/>
      <c r="I21" s="216"/>
      <c r="J21" s="216"/>
    </row>
    <row r="22" spans="2:10">
      <c r="C22" s="223"/>
      <c r="D22" s="223"/>
      <c r="E22" s="216"/>
      <c r="F22" s="216"/>
      <c r="G22" s="216"/>
      <c r="H22" s="216"/>
      <c r="I22" s="216"/>
      <c r="J22" s="216"/>
    </row>
    <row r="23" spans="2:10">
      <c r="C23" s="351" t="s">
        <v>186</v>
      </c>
      <c r="D23" s="354"/>
      <c r="E23" s="352" t="s">
        <v>187</v>
      </c>
      <c r="F23" s="216"/>
      <c r="G23" s="216"/>
      <c r="H23" s="216"/>
      <c r="I23" s="216"/>
      <c r="J23" s="216"/>
    </row>
    <row r="24" spans="2:10">
      <c r="C24" s="347" t="s">
        <v>188</v>
      </c>
      <c r="E24" s="348" t="s">
        <v>189</v>
      </c>
      <c r="F24" s="216"/>
      <c r="G24" s="216"/>
      <c r="H24" s="216"/>
      <c r="I24" s="216"/>
      <c r="J24" s="216"/>
    </row>
    <row r="25" spans="2:10">
      <c r="C25" s="347" t="s">
        <v>190</v>
      </c>
      <c r="E25" s="348" t="s">
        <v>189</v>
      </c>
      <c r="F25" s="216"/>
      <c r="G25" s="216"/>
      <c r="H25" s="216"/>
      <c r="I25" s="216"/>
      <c r="J25" s="216"/>
    </row>
    <row r="26" spans="2:10">
      <c r="C26" s="347" t="s">
        <v>191</v>
      </c>
      <c r="E26" s="348" t="s">
        <v>192</v>
      </c>
      <c r="F26" s="216"/>
      <c r="G26" s="216"/>
      <c r="H26" s="216"/>
      <c r="I26" s="216"/>
      <c r="J26" s="216"/>
    </row>
    <row r="27" spans="2:10">
      <c r="C27" s="347" t="s">
        <v>193</v>
      </c>
      <c r="E27" s="348" t="s">
        <v>157</v>
      </c>
      <c r="F27" s="216"/>
      <c r="G27" s="216"/>
      <c r="H27" s="216"/>
      <c r="I27" s="216"/>
      <c r="J27" s="216"/>
    </row>
    <row r="28" spans="2:10">
      <c r="C28" s="347" t="s">
        <v>194</v>
      </c>
      <c r="E28" s="348" t="s">
        <v>195</v>
      </c>
      <c r="F28" s="216"/>
      <c r="G28" s="216"/>
      <c r="H28" s="216"/>
      <c r="I28" s="216"/>
      <c r="J28" s="216"/>
    </row>
    <row r="29" spans="2:10">
      <c r="C29" s="347" t="s">
        <v>196</v>
      </c>
      <c r="E29" s="224" t="s">
        <v>197</v>
      </c>
      <c r="F29" s="216"/>
      <c r="G29" s="216"/>
      <c r="H29" s="216"/>
      <c r="I29" s="216"/>
      <c r="J29" s="216"/>
    </row>
    <row r="30" spans="2:10">
      <c r="C30" s="349" t="s">
        <v>364</v>
      </c>
      <c r="D30" s="353"/>
      <c r="E30" s="350" t="s">
        <v>198</v>
      </c>
      <c r="F30" s="216"/>
      <c r="G30" s="216"/>
      <c r="H30" s="216"/>
      <c r="I30" s="216"/>
      <c r="J30" s="216"/>
    </row>
    <row r="31" spans="2:10">
      <c r="E31" s="224"/>
      <c r="F31" s="216"/>
      <c r="G31" s="216"/>
      <c r="H31" s="216"/>
      <c r="I31" s="216"/>
      <c r="J31" s="216"/>
    </row>
    <row r="32" spans="2:10">
      <c r="C32" s="225" t="s">
        <v>199</v>
      </c>
      <c r="D32" s="225"/>
      <c r="E32" s="216"/>
      <c r="F32" s="216"/>
      <c r="G32" s="216"/>
      <c r="H32" s="216"/>
      <c r="I32" s="216"/>
      <c r="J32" s="216"/>
    </row>
    <row r="33" spans="2:10">
      <c r="B33" s="344" t="s">
        <v>365</v>
      </c>
      <c r="C33" s="226" t="s">
        <v>366</v>
      </c>
      <c r="D33" s="226"/>
      <c r="E33" s="216"/>
      <c r="F33" s="216"/>
      <c r="G33" s="216"/>
      <c r="H33" s="216"/>
      <c r="I33" s="216"/>
      <c r="J33" s="216"/>
    </row>
    <row r="34" spans="2:10">
      <c r="C34" s="223"/>
      <c r="D34" s="223"/>
      <c r="E34" s="216"/>
      <c r="F34" s="216"/>
      <c r="G34" s="216"/>
      <c r="H34" s="216"/>
      <c r="I34" s="216"/>
      <c r="J34" s="216"/>
    </row>
    <row r="35" spans="2:10">
      <c r="C35" s="221" t="s">
        <v>200</v>
      </c>
      <c r="D35" s="342"/>
      <c r="E35" s="216"/>
      <c r="F35" s="216"/>
      <c r="G35" s="216"/>
      <c r="H35" s="216"/>
      <c r="I35" s="216"/>
      <c r="J35" s="216"/>
    </row>
    <row r="36" spans="2:10">
      <c r="C36" s="342"/>
      <c r="D36" s="342"/>
      <c r="E36" s="216"/>
      <c r="F36" s="216"/>
      <c r="G36" s="216"/>
      <c r="H36" s="216"/>
      <c r="I36" s="216"/>
      <c r="J36" s="216"/>
    </row>
    <row r="37" spans="2:10">
      <c r="C37" s="221" t="s">
        <v>367</v>
      </c>
      <c r="D37" s="356"/>
      <c r="E37" s="355">
        <v>4960000000</v>
      </c>
      <c r="F37" s="216"/>
      <c r="G37" s="216"/>
      <c r="H37" s="216"/>
      <c r="I37" s="216"/>
      <c r="J37" s="216"/>
    </row>
    <row r="38" spans="2:10">
      <c r="C38" s="221" t="s">
        <v>368</v>
      </c>
      <c r="D38" s="356"/>
      <c r="E38" s="355">
        <v>4960000000</v>
      </c>
      <c r="F38" s="216"/>
      <c r="G38" s="216"/>
      <c r="H38" s="216"/>
      <c r="I38" s="216"/>
      <c r="J38" s="216"/>
    </row>
    <row r="39" spans="2:10">
      <c r="C39" s="221" t="s">
        <v>369</v>
      </c>
      <c r="D39" s="356"/>
      <c r="E39" s="355">
        <v>4960000000</v>
      </c>
      <c r="F39" s="216"/>
      <c r="G39" s="216"/>
      <c r="H39" s="216"/>
      <c r="I39" s="216"/>
      <c r="J39" s="216"/>
    </row>
    <row r="40" spans="2:10">
      <c r="C40" s="221" t="s">
        <v>370</v>
      </c>
      <c r="D40" s="356"/>
      <c r="E40" s="355">
        <v>1000000</v>
      </c>
      <c r="F40" s="216"/>
      <c r="G40" s="216"/>
      <c r="H40" s="216"/>
      <c r="I40" s="216"/>
      <c r="J40" s="216"/>
    </row>
    <row r="41" spans="2:10">
      <c r="C41" s="221"/>
      <c r="D41" s="342"/>
      <c r="E41" s="216"/>
      <c r="F41" s="216"/>
      <c r="G41" s="216"/>
      <c r="H41" s="216"/>
      <c r="I41" s="216"/>
      <c r="J41" s="216"/>
    </row>
    <row r="42" spans="2:10">
      <c r="C42" s="227" t="s">
        <v>201</v>
      </c>
      <c r="D42" s="227"/>
      <c r="E42" s="216"/>
      <c r="F42" s="216"/>
      <c r="G42" s="216"/>
      <c r="H42" s="216"/>
      <c r="I42" s="216"/>
      <c r="J42" s="216"/>
    </row>
    <row r="43" spans="2:10">
      <c r="C43" s="223"/>
      <c r="D43" s="223"/>
      <c r="E43" s="216"/>
      <c r="F43" s="216"/>
      <c r="G43" s="216"/>
      <c r="H43" s="216"/>
      <c r="I43" s="216"/>
      <c r="J43" s="216"/>
    </row>
    <row r="44" spans="2:10" ht="24.75" customHeight="1">
      <c r="B44" s="357" t="s">
        <v>158</v>
      </c>
      <c r="C44" s="357" t="s">
        <v>159</v>
      </c>
      <c r="D44" s="357" t="s">
        <v>371</v>
      </c>
      <c r="E44" s="357" t="s">
        <v>160</v>
      </c>
      <c r="F44" s="357" t="s">
        <v>161</v>
      </c>
      <c r="G44" s="357" t="s">
        <v>162</v>
      </c>
      <c r="H44" s="357" t="s">
        <v>332</v>
      </c>
      <c r="I44" s="357" t="s">
        <v>163</v>
      </c>
      <c r="J44" s="358" t="s">
        <v>164</v>
      </c>
    </row>
    <row r="45" spans="2:10" ht="27" customHeight="1">
      <c r="B45" s="198">
        <v>1</v>
      </c>
      <c r="C45" s="199" t="s">
        <v>165</v>
      </c>
      <c r="D45" s="198" t="s">
        <v>202</v>
      </c>
      <c r="E45" s="199" t="s">
        <v>166</v>
      </c>
      <c r="F45" s="200">
        <v>2826</v>
      </c>
      <c r="G45" s="200">
        <v>2826</v>
      </c>
      <c r="H45" s="201">
        <v>2826000000</v>
      </c>
      <c r="I45" s="228">
        <v>0.56975806451612898</v>
      </c>
      <c r="J45" s="202" t="s">
        <v>202</v>
      </c>
    </row>
    <row r="46" spans="2:10" ht="27" customHeight="1">
      <c r="B46" s="198">
        <v>2</v>
      </c>
      <c r="C46" s="199" t="s">
        <v>167</v>
      </c>
      <c r="D46" s="198" t="s">
        <v>202</v>
      </c>
      <c r="E46" s="199" t="s">
        <v>168</v>
      </c>
      <c r="F46" s="203">
        <v>150</v>
      </c>
      <c r="G46" s="203">
        <v>150</v>
      </c>
      <c r="H46" s="201">
        <v>150000000</v>
      </c>
      <c r="I46" s="228">
        <v>3.0241935483870969E-2</v>
      </c>
      <c r="J46" s="202" t="s">
        <v>202</v>
      </c>
    </row>
    <row r="47" spans="2:10" ht="36.75" customHeight="1">
      <c r="B47" s="198">
        <v>3</v>
      </c>
      <c r="C47" s="415" t="s">
        <v>333</v>
      </c>
      <c r="D47" s="198" t="s">
        <v>202</v>
      </c>
      <c r="E47" s="199" t="s">
        <v>169</v>
      </c>
      <c r="F47" s="203">
        <v>496</v>
      </c>
      <c r="G47" s="203">
        <v>496</v>
      </c>
      <c r="H47" s="201">
        <v>496000000</v>
      </c>
      <c r="I47" s="228">
        <v>0.1</v>
      </c>
      <c r="J47" s="202" t="s">
        <v>202</v>
      </c>
    </row>
    <row r="48" spans="2:10" ht="36.75" customHeight="1">
      <c r="B48" s="198">
        <v>4</v>
      </c>
      <c r="C48" s="415" t="s">
        <v>333</v>
      </c>
      <c r="D48" s="198" t="s">
        <v>202</v>
      </c>
      <c r="E48" s="199" t="s">
        <v>170</v>
      </c>
      <c r="F48" s="203">
        <v>496</v>
      </c>
      <c r="G48" s="203">
        <v>496</v>
      </c>
      <c r="H48" s="201">
        <v>496000000</v>
      </c>
      <c r="I48" s="228">
        <v>0.1</v>
      </c>
      <c r="J48" s="202" t="s">
        <v>202</v>
      </c>
    </row>
    <row r="49" spans="2:10" ht="36.75" customHeight="1">
      <c r="B49" s="198">
        <v>5</v>
      </c>
      <c r="C49" s="415" t="s">
        <v>333</v>
      </c>
      <c r="D49" s="198" t="s">
        <v>202</v>
      </c>
      <c r="E49" s="199" t="s">
        <v>171</v>
      </c>
      <c r="F49" s="203">
        <v>496</v>
      </c>
      <c r="G49" s="203">
        <v>496</v>
      </c>
      <c r="H49" s="201">
        <v>496000000</v>
      </c>
      <c r="I49" s="228">
        <v>0.1</v>
      </c>
      <c r="J49" s="202" t="s">
        <v>202</v>
      </c>
    </row>
    <row r="50" spans="2:10" ht="36.75" customHeight="1">
      <c r="B50" s="198">
        <v>6</v>
      </c>
      <c r="C50" s="415" t="s">
        <v>333</v>
      </c>
      <c r="D50" s="198" t="s">
        <v>202</v>
      </c>
      <c r="E50" s="199" t="s">
        <v>172</v>
      </c>
      <c r="F50" s="203">
        <v>496</v>
      </c>
      <c r="G50" s="203">
        <v>496</v>
      </c>
      <c r="H50" s="201">
        <v>496000000</v>
      </c>
      <c r="I50" s="228">
        <v>0.1</v>
      </c>
      <c r="J50" s="202" t="s">
        <v>202</v>
      </c>
    </row>
    <row r="51" spans="2:10" ht="17.25" customHeight="1">
      <c r="B51" s="359"/>
      <c r="C51" s="360" t="s">
        <v>8</v>
      </c>
      <c r="D51" s="359"/>
      <c r="E51" s="359"/>
      <c r="F51" s="361">
        <v>4960</v>
      </c>
      <c r="G51" s="361">
        <v>4960</v>
      </c>
      <c r="H51" s="362">
        <v>4960000000</v>
      </c>
      <c r="I51" s="363">
        <f>+SUM(I45:I50)</f>
        <v>0.99999999999999989</v>
      </c>
      <c r="J51" s="364" t="s">
        <v>202</v>
      </c>
    </row>
    <row r="52" spans="2:10">
      <c r="C52" s="220"/>
      <c r="D52" s="343"/>
      <c r="E52" s="216"/>
      <c r="F52" s="216"/>
      <c r="G52" s="216"/>
      <c r="H52" s="216"/>
      <c r="I52" s="216"/>
      <c r="J52" s="216"/>
    </row>
    <row r="53" spans="2:10">
      <c r="B53" s="211"/>
      <c r="C53" s="343" t="s">
        <v>372</v>
      </c>
      <c r="D53" s="216"/>
      <c r="E53" s="216"/>
      <c r="F53" s="216"/>
      <c r="G53" s="216"/>
      <c r="H53" s="216"/>
      <c r="I53" s="216"/>
      <c r="J53" s="216"/>
    </row>
    <row r="54" spans="2:10">
      <c r="B54" s="211"/>
      <c r="C54" s="226" t="s">
        <v>165</v>
      </c>
      <c r="D54" s="216"/>
      <c r="E54" s="216"/>
      <c r="F54" s="216"/>
      <c r="G54" s="216"/>
      <c r="H54" s="216"/>
      <c r="I54" s="216"/>
      <c r="J54" s="216"/>
    </row>
    <row r="55" spans="2:10" ht="24.75">
      <c r="B55" s="211"/>
      <c r="C55" s="372" t="s">
        <v>373</v>
      </c>
      <c r="D55" s="365" t="s">
        <v>374</v>
      </c>
      <c r="E55" s="365" t="s">
        <v>375</v>
      </c>
      <c r="F55" s="216"/>
      <c r="G55" s="216"/>
      <c r="H55" s="216"/>
      <c r="I55" s="216"/>
      <c r="J55" s="216"/>
    </row>
    <row r="56" spans="2:10" ht="15" customHeight="1">
      <c r="B56" s="211"/>
      <c r="C56" s="373" t="s">
        <v>376</v>
      </c>
      <c r="D56" s="366">
        <v>216424910011</v>
      </c>
      <c r="E56" s="367">
        <v>0.6</v>
      </c>
      <c r="F56" s="216"/>
      <c r="G56" s="216"/>
      <c r="H56" s="216"/>
      <c r="I56" s="216"/>
      <c r="J56" s="216"/>
    </row>
    <row r="57" spans="2:10" ht="15" customHeight="1">
      <c r="B57" s="211"/>
      <c r="C57" s="373" t="s">
        <v>377</v>
      </c>
      <c r="D57" s="366">
        <v>217341350017</v>
      </c>
      <c r="E57" s="367">
        <v>0.4</v>
      </c>
      <c r="F57" s="216"/>
      <c r="G57" s="216"/>
      <c r="H57" s="216"/>
      <c r="I57" s="216"/>
      <c r="J57" s="216"/>
    </row>
    <row r="58" spans="2:10">
      <c r="B58" s="211"/>
      <c r="C58" s="374" t="s">
        <v>8</v>
      </c>
      <c r="D58" s="368"/>
      <c r="E58" s="369">
        <v>1</v>
      </c>
      <c r="F58" s="216"/>
      <c r="G58" s="216"/>
      <c r="H58" s="216"/>
      <c r="I58" s="216"/>
      <c r="J58" s="216"/>
    </row>
    <row r="59" spans="2:10">
      <c r="B59" s="343"/>
      <c r="E59" s="216"/>
      <c r="F59" s="216"/>
      <c r="G59" s="216"/>
      <c r="H59" s="216"/>
      <c r="I59" s="216"/>
      <c r="J59" s="216"/>
    </row>
    <row r="60" spans="2:10">
      <c r="B60" s="211"/>
      <c r="C60" s="226" t="s">
        <v>167</v>
      </c>
      <c r="E60" s="216"/>
      <c r="F60" s="216"/>
      <c r="G60" s="216"/>
      <c r="H60" s="216"/>
      <c r="I60" s="216"/>
      <c r="J60" s="216"/>
    </row>
    <row r="61" spans="2:10" ht="24.75">
      <c r="B61" s="211"/>
      <c r="C61" s="372" t="s">
        <v>373</v>
      </c>
      <c r="D61" s="365" t="s">
        <v>374</v>
      </c>
      <c r="E61" s="365" t="s">
        <v>375</v>
      </c>
      <c r="F61" s="216"/>
      <c r="G61" s="216"/>
      <c r="H61" s="216"/>
      <c r="I61" s="216"/>
      <c r="J61" s="216"/>
    </row>
    <row r="62" spans="2:10" ht="15" customHeight="1">
      <c r="B62" s="211"/>
      <c r="C62" s="373" t="s">
        <v>165</v>
      </c>
      <c r="D62" s="366">
        <v>9362341</v>
      </c>
      <c r="E62" s="367">
        <v>1</v>
      </c>
      <c r="F62" s="216"/>
      <c r="G62" s="216"/>
      <c r="H62" s="216"/>
      <c r="I62" s="216"/>
      <c r="J62" s="216"/>
    </row>
    <row r="63" spans="2:10">
      <c r="B63" s="211"/>
      <c r="C63" s="374" t="s">
        <v>8</v>
      </c>
      <c r="D63" s="368"/>
      <c r="E63" s="369">
        <v>1</v>
      </c>
      <c r="F63" s="216"/>
      <c r="G63" s="216"/>
      <c r="H63" s="216"/>
      <c r="I63" s="216"/>
      <c r="J63" s="216"/>
    </row>
    <row r="64" spans="2:10">
      <c r="B64" s="343"/>
      <c r="E64" s="216"/>
      <c r="F64" s="216"/>
      <c r="G64" s="216"/>
      <c r="H64" s="216"/>
      <c r="I64" s="216"/>
      <c r="J64" s="216"/>
    </row>
    <row r="65" spans="2:10">
      <c r="B65" s="211"/>
      <c r="C65" s="226" t="s">
        <v>378</v>
      </c>
      <c r="E65" s="216"/>
      <c r="F65" s="216"/>
      <c r="G65" s="216"/>
      <c r="H65" s="216"/>
      <c r="I65" s="216"/>
      <c r="J65" s="216"/>
    </row>
    <row r="66" spans="2:10" ht="24.75">
      <c r="B66" s="211"/>
      <c r="C66" s="372" t="s">
        <v>373</v>
      </c>
      <c r="D66" s="365" t="s">
        <v>374</v>
      </c>
      <c r="E66" s="365" t="s">
        <v>375</v>
      </c>
      <c r="F66" s="216"/>
      <c r="G66" s="216"/>
      <c r="H66" s="216"/>
      <c r="I66" s="216"/>
      <c r="J66" s="216"/>
    </row>
    <row r="67" spans="2:10" ht="26.25" customHeight="1">
      <c r="B67" s="211"/>
      <c r="C67" s="373" t="s">
        <v>379</v>
      </c>
      <c r="D67" s="370" t="s">
        <v>380</v>
      </c>
      <c r="E67" s="367">
        <v>1</v>
      </c>
      <c r="F67" s="216"/>
      <c r="G67" s="216"/>
      <c r="H67" s="216"/>
      <c r="I67" s="216"/>
      <c r="J67" s="216"/>
    </row>
    <row r="68" spans="2:10">
      <c r="B68" s="211"/>
      <c r="C68" s="374" t="s">
        <v>8</v>
      </c>
      <c r="D68" s="368"/>
      <c r="E68" s="369">
        <v>1</v>
      </c>
      <c r="F68" s="216"/>
      <c r="G68" s="216"/>
      <c r="H68" s="216"/>
      <c r="I68" s="216"/>
      <c r="J68" s="216"/>
    </row>
    <row r="69" spans="2:10">
      <c r="B69" s="343"/>
      <c r="E69" s="216"/>
      <c r="F69" s="216"/>
      <c r="G69" s="216"/>
      <c r="H69" s="216"/>
      <c r="I69" s="216"/>
      <c r="J69" s="216"/>
    </row>
    <row r="70" spans="2:10">
      <c r="B70" s="211"/>
      <c r="C70" s="226" t="s">
        <v>379</v>
      </c>
      <c r="E70" s="216"/>
      <c r="F70" s="216"/>
      <c r="G70" s="216"/>
      <c r="H70" s="216"/>
      <c r="I70" s="216"/>
      <c r="J70" s="216"/>
    </row>
    <row r="71" spans="2:10" ht="24.75">
      <c r="B71" s="211"/>
      <c r="C71" s="372" t="s">
        <v>373</v>
      </c>
      <c r="D71" s="365" t="s">
        <v>374</v>
      </c>
      <c r="E71" s="365" t="s">
        <v>381</v>
      </c>
      <c r="F71" s="216"/>
      <c r="G71" s="216"/>
      <c r="H71" s="216"/>
      <c r="I71" s="216"/>
      <c r="J71" s="216"/>
    </row>
    <row r="72" spans="2:10" ht="15" customHeight="1">
      <c r="B72" s="211"/>
      <c r="C72" s="373" t="s">
        <v>165</v>
      </c>
      <c r="D72" s="366">
        <v>9362341</v>
      </c>
      <c r="E72" s="367">
        <v>1</v>
      </c>
      <c r="F72" s="216"/>
      <c r="G72" s="216"/>
      <c r="H72" s="216"/>
      <c r="I72" s="216"/>
      <c r="J72" s="216"/>
    </row>
    <row r="73" spans="2:10">
      <c r="B73" s="211"/>
      <c r="C73" s="374" t="s">
        <v>8</v>
      </c>
      <c r="D73" s="368"/>
      <c r="E73" s="369">
        <v>1</v>
      </c>
      <c r="F73" s="216"/>
      <c r="G73" s="216"/>
      <c r="H73" s="216"/>
      <c r="I73" s="216"/>
      <c r="J73" s="216"/>
    </row>
    <row r="74" spans="2:10">
      <c r="B74" s="343"/>
      <c r="E74" s="216"/>
      <c r="F74" s="216"/>
      <c r="G74" s="216"/>
      <c r="H74" s="216"/>
      <c r="I74" s="216"/>
      <c r="J74" s="216"/>
    </row>
    <row r="75" spans="2:10">
      <c r="B75" s="211"/>
      <c r="C75" s="375" t="s">
        <v>376</v>
      </c>
      <c r="E75" s="216"/>
      <c r="F75" s="216"/>
      <c r="G75" s="216"/>
      <c r="H75" s="216"/>
      <c r="I75" s="216"/>
      <c r="J75" s="216"/>
    </row>
    <row r="76" spans="2:10" ht="24.75">
      <c r="B76" s="211"/>
      <c r="C76" s="372" t="s">
        <v>373</v>
      </c>
      <c r="D76" s="365" t="s">
        <v>374</v>
      </c>
      <c r="E76" s="365" t="s">
        <v>375</v>
      </c>
      <c r="F76" s="216"/>
      <c r="G76" s="216"/>
      <c r="H76" s="216"/>
      <c r="I76" s="216"/>
      <c r="J76" s="216"/>
    </row>
    <row r="77" spans="2:10" ht="15" customHeight="1">
      <c r="B77" s="211"/>
      <c r="C77" s="373" t="s">
        <v>189</v>
      </c>
      <c r="D77" s="366">
        <v>8115054</v>
      </c>
      <c r="E77" s="367">
        <v>1</v>
      </c>
      <c r="F77" s="216"/>
      <c r="G77" s="216"/>
      <c r="H77" s="216"/>
      <c r="I77" s="216"/>
      <c r="J77" s="216"/>
    </row>
    <row r="78" spans="2:10">
      <c r="B78" s="211"/>
      <c r="C78" s="374" t="s">
        <v>8</v>
      </c>
      <c r="D78" s="368"/>
      <c r="E78" s="369">
        <v>1</v>
      </c>
      <c r="F78" s="216"/>
      <c r="G78" s="216"/>
      <c r="H78" s="216"/>
      <c r="I78" s="216"/>
      <c r="J78" s="216"/>
    </row>
    <row r="79" spans="2:10">
      <c r="B79" s="343"/>
      <c r="E79" s="216"/>
      <c r="F79" s="216"/>
      <c r="G79" s="216"/>
      <c r="H79" s="216"/>
      <c r="I79" s="216"/>
      <c r="J79" s="216"/>
    </row>
    <row r="80" spans="2:10">
      <c r="B80" s="211"/>
      <c r="C80" s="226" t="s">
        <v>377</v>
      </c>
      <c r="D80" s="216"/>
      <c r="E80" s="216"/>
      <c r="F80" s="216"/>
      <c r="G80" s="216"/>
      <c r="H80" s="216"/>
      <c r="I80" s="216"/>
      <c r="J80" s="216"/>
    </row>
    <row r="81" spans="2:10" ht="24.75">
      <c r="B81" s="211"/>
      <c r="C81" s="372" t="s">
        <v>373</v>
      </c>
      <c r="D81" s="365" t="s">
        <v>374</v>
      </c>
      <c r="E81" s="365" t="s">
        <v>375</v>
      </c>
      <c r="F81" s="216"/>
      <c r="G81" s="216"/>
      <c r="H81" s="216"/>
      <c r="I81" s="216"/>
      <c r="J81" s="216"/>
    </row>
    <row r="82" spans="2:10" ht="15" customHeight="1">
      <c r="B82" s="211"/>
      <c r="C82" s="373" t="s">
        <v>382</v>
      </c>
      <c r="D82" s="366">
        <v>25895608</v>
      </c>
      <c r="E82" s="371">
        <v>0.17419999999999999</v>
      </c>
      <c r="F82" s="216"/>
      <c r="G82" s="216"/>
      <c r="H82" s="216"/>
      <c r="I82" s="216"/>
      <c r="J82" s="216"/>
    </row>
    <row r="83" spans="2:10" ht="15" customHeight="1">
      <c r="B83" s="211"/>
      <c r="C83" s="416" t="s">
        <v>410</v>
      </c>
      <c r="D83" s="366">
        <v>30720946</v>
      </c>
      <c r="E83" s="371">
        <v>0.17419999999999999</v>
      </c>
      <c r="F83" s="216"/>
      <c r="G83" s="216"/>
      <c r="H83" s="216"/>
      <c r="I83" s="216"/>
      <c r="J83" s="216"/>
    </row>
    <row r="84" spans="2:10" ht="15" customHeight="1">
      <c r="B84" s="211"/>
      <c r="C84" s="373" t="s">
        <v>383</v>
      </c>
      <c r="D84" s="366">
        <v>30594036</v>
      </c>
      <c r="E84" s="371">
        <v>0.17419999999999999</v>
      </c>
      <c r="F84" s="216"/>
      <c r="G84" s="216"/>
      <c r="H84" s="216"/>
      <c r="I84" s="216"/>
      <c r="J84" s="216"/>
    </row>
    <row r="85" spans="2:10" ht="15" customHeight="1">
      <c r="B85" s="211"/>
      <c r="C85" s="373" t="s">
        <v>384</v>
      </c>
      <c r="D85" s="366">
        <v>25989934</v>
      </c>
      <c r="E85" s="371">
        <v>0.112</v>
      </c>
      <c r="F85" s="216"/>
      <c r="G85" s="216"/>
      <c r="H85" s="216"/>
      <c r="I85" s="216"/>
      <c r="J85" s="216"/>
    </row>
    <row r="86" spans="2:10" ht="15" customHeight="1">
      <c r="B86" s="211"/>
      <c r="C86" s="373" t="s">
        <v>385</v>
      </c>
      <c r="D86" s="366">
        <v>28911401</v>
      </c>
      <c r="E86" s="371">
        <v>0.112</v>
      </c>
      <c r="F86" s="216"/>
      <c r="G86" s="216"/>
      <c r="H86" s="216"/>
      <c r="I86" s="216"/>
      <c r="J86" s="216"/>
    </row>
    <row r="87" spans="2:10" ht="15" customHeight="1">
      <c r="B87" s="211"/>
      <c r="C87" s="373" t="s">
        <v>376</v>
      </c>
      <c r="D87" s="366">
        <v>216424910011</v>
      </c>
      <c r="E87" s="371">
        <v>1.5800000000000002E-2</v>
      </c>
      <c r="F87" s="216"/>
      <c r="G87" s="216"/>
      <c r="H87" s="216"/>
      <c r="I87" s="216"/>
      <c r="J87" s="216"/>
    </row>
    <row r="88" spans="2:10" ht="24">
      <c r="B88" s="211"/>
      <c r="C88" s="373" t="s">
        <v>386</v>
      </c>
      <c r="D88" s="366" t="s">
        <v>387</v>
      </c>
      <c r="E88" s="371">
        <v>0.23760000000000001</v>
      </c>
      <c r="F88" s="216"/>
      <c r="G88" s="216"/>
      <c r="H88" s="216"/>
      <c r="I88" s="216"/>
      <c r="J88" s="216"/>
    </row>
    <row r="89" spans="2:10">
      <c r="B89" s="211"/>
      <c r="C89" s="374" t="s">
        <v>8</v>
      </c>
      <c r="D89" s="368"/>
      <c r="E89" s="369">
        <v>1</v>
      </c>
      <c r="F89" s="216"/>
      <c r="G89" s="216"/>
      <c r="H89" s="216"/>
      <c r="I89" s="216"/>
      <c r="J89" s="216"/>
    </row>
    <row r="90" spans="2:10">
      <c r="B90" s="376"/>
      <c r="C90" s="376"/>
      <c r="D90" s="262"/>
      <c r="E90" s="377"/>
      <c r="F90" s="216"/>
      <c r="G90" s="216"/>
      <c r="H90" s="216"/>
      <c r="I90" s="216"/>
      <c r="J90" s="216"/>
    </row>
    <row r="91" spans="2:10">
      <c r="B91" s="344" t="s">
        <v>388</v>
      </c>
      <c r="C91" s="229" t="s">
        <v>389</v>
      </c>
      <c r="D91" s="262"/>
      <c r="E91" s="377"/>
      <c r="F91" s="216"/>
      <c r="G91" s="216"/>
      <c r="H91" s="216"/>
      <c r="I91" s="216"/>
      <c r="J91" s="216"/>
    </row>
    <row r="92" spans="2:10">
      <c r="B92" s="376"/>
      <c r="C92" s="227"/>
      <c r="D92" s="262"/>
      <c r="E92" s="377"/>
      <c r="F92" s="216"/>
      <c r="G92" s="216"/>
      <c r="H92" s="216"/>
      <c r="I92" s="216"/>
      <c r="J92" s="216"/>
    </row>
    <row r="93" spans="2:10">
      <c r="B93" s="376" t="s">
        <v>390</v>
      </c>
      <c r="C93" s="227" t="s">
        <v>392</v>
      </c>
      <c r="D93" s="262"/>
      <c r="E93" s="378" t="s">
        <v>393</v>
      </c>
      <c r="F93" s="216"/>
      <c r="G93" s="216"/>
      <c r="H93" s="216"/>
      <c r="I93" s="216"/>
      <c r="J93" s="216"/>
    </row>
    <row r="94" spans="2:10">
      <c r="B94" s="376" t="s">
        <v>391</v>
      </c>
      <c r="C94" s="227" t="s">
        <v>394</v>
      </c>
      <c r="D94" s="227"/>
      <c r="E94" s="216" t="s">
        <v>395</v>
      </c>
      <c r="F94" s="216"/>
      <c r="G94" s="216"/>
      <c r="H94" s="216"/>
      <c r="I94" s="216"/>
      <c r="J94" s="216"/>
    </row>
    <row r="95" spans="2:10">
      <c r="C95" s="227"/>
      <c r="D95" s="227"/>
      <c r="E95" s="216"/>
      <c r="F95" s="216"/>
      <c r="G95" s="216"/>
      <c r="H95" s="216"/>
      <c r="I95" s="216"/>
      <c r="J95" s="216"/>
    </row>
    <row r="96" spans="2:10">
      <c r="B96" s="344" t="s">
        <v>396</v>
      </c>
      <c r="C96" s="229" t="s">
        <v>397</v>
      </c>
      <c r="D96" s="227"/>
      <c r="E96" s="216"/>
      <c r="F96" s="216"/>
      <c r="G96" s="216"/>
      <c r="H96" s="216"/>
      <c r="I96" s="216"/>
      <c r="J96" s="216"/>
    </row>
    <row r="97" spans="3:11">
      <c r="C97" s="229" t="s">
        <v>203</v>
      </c>
      <c r="D97" s="229"/>
      <c r="E97" s="216"/>
      <c r="F97" s="216"/>
      <c r="G97" s="216"/>
      <c r="H97" s="216"/>
      <c r="I97" s="216"/>
      <c r="J97" s="216"/>
    </row>
    <row r="98" spans="3:11">
      <c r="C98" s="230"/>
      <c r="D98" s="230"/>
      <c r="E98" s="231"/>
      <c r="F98" s="231"/>
      <c r="G98" s="231"/>
      <c r="H98" s="231"/>
      <c r="I98" s="231"/>
      <c r="J98" s="231"/>
    </row>
    <row r="99" spans="3:11">
      <c r="C99" s="232" t="s">
        <v>204</v>
      </c>
      <c r="D99" s="232"/>
      <c r="E99" s="216"/>
      <c r="F99" s="216"/>
      <c r="G99" s="216"/>
      <c r="H99" s="216"/>
      <c r="I99" s="216"/>
      <c r="J99" s="216"/>
    </row>
    <row r="100" spans="3:11" ht="15" customHeight="1">
      <c r="C100" s="216" t="s">
        <v>471</v>
      </c>
      <c r="D100" s="216"/>
      <c r="E100" s="216"/>
      <c r="F100" s="216"/>
      <c r="G100" s="216"/>
      <c r="H100" s="216"/>
      <c r="I100" s="216"/>
      <c r="J100" s="216"/>
      <c r="K100" s="231"/>
    </row>
    <row r="101" spans="3:11" ht="32.25" customHeight="1">
      <c r="C101" s="469" t="s">
        <v>205</v>
      </c>
      <c r="D101" s="469"/>
      <c r="E101" s="469"/>
      <c r="F101" s="469"/>
      <c r="G101" s="469"/>
      <c r="H101" s="469"/>
      <c r="I101" s="469"/>
      <c r="J101" s="469"/>
    </row>
    <row r="102" spans="3:11">
      <c r="C102" s="233"/>
      <c r="D102" s="341"/>
      <c r="E102" s="233"/>
      <c r="F102" s="233"/>
      <c r="G102" s="233"/>
      <c r="H102" s="233"/>
      <c r="I102" s="233"/>
      <c r="J102" s="233"/>
    </row>
    <row r="103" spans="3:11">
      <c r="C103" s="232" t="s">
        <v>206</v>
      </c>
      <c r="D103" s="232"/>
      <c r="E103" s="231"/>
      <c r="F103" s="231"/>
      <c r="G103" s="231"/>
      <c r="H103" s="231"/>
      <c r="I103" s="231"/>
      <c r="J103" s="231"/>
    </row>
    <row r="104" spans="3:11" ht="15.75" customHeight="1">
      <c r="C104" s="216" t="s">
        <v>207</v>
      </c>
      <c r="D104" s="216"/>
      <c r="E104" s="216"/>
      <c r="F104" s="216"/>
      <c r="G104" s="216"/>
      <c r="H104" s="216"/>
      <c r="I104" s="216"/>
      <c r="J104" s="216"/>
    </row>
    <row r="105" spans="3:11" ht="36" customHeight="1">
      <c r="C105" s="470" t="s">
        <v>208</v>
      </c>
      <c r="D105" s="470"/>
      <c r="E105" s="470"/>
      <c r="F105" s="470"/>
      <c r="G105" s="470"/>
      <c r="H105" s="470"/>
      <c r="I105" s="470"/>
      <c r="J105" s="470"/>
      <c r="K105" s="231"/>
    </row>
    <row r="106" spans="3:11">
      <c r="C106" s="338"/>
      <c r="D106" s="338"/>
      <c r="E106" s="340"/>
      <c r="F106" s="340"/>
      <c r="G106" s="216"/>
      <c r="H106" s="216"/>
      <c r="I106" s="216"/>
      <c r="J106" s="216"/>
      <c r="K106" s="231"/>
    </row>
    <row r="107" spans="3:11">
      <c r="C107" s="339" t="s">
        <v>334</v>
      </c>
      <c r="D107" s="339"/>
      <c r="E107" s="340"/>
      <c r="F107" s="340"/>
      <c r="G107" s="216"/>
      <c r="H107" s="216"/>
      <c r="I107" s="216"/>
      <c r="J107" s="216"/>
    </row>
    <row r="108" spans="3:11">
      <c r="C108" s="227"/>
      <c r="D108" s="227"/>
      <c r="E108" s="216"/>
      <c r="F108" s="216"/>
      <c r="G108" s="216"/>
      <c r="H108" s="216"/>
      <c r="I108" s="216"/>
      <c r="J108" s="216"/>
    </row>
    <row r="109" spans="3:11">
      <c r="C109" s="229" t="s">
        <v>209</v>
      </c>
      <c r="D109" s="229"/>
      <c r="E109" s="216"/>
      <c r="F109" s="216"/>
      <c r="G109" s="216"/>
      <c r="H109" s="216"/>
      <c r="I109" s="216"/>
      <c r="J109" s="216"/>
    </row>
    <row r="110" spans="3:11">
      <c r="C110" s="227"/>
      <c r="D110" s="227"/>
      <c r="E110" s="216"/>
      <c r="F110" s="216"/>
      <c r="G110" s="216"/>
      <c r="H110" s="216"/>
      <c r="I110" s="216"/>
      <c r="J110" s="216"/>
    </row>
    <row r="111" spans="3:11">
      <c r="C111" s="234" t="s">
        <v>210</v>
      </c>
      <c r="D111" s="234"/>
      <c r="E111" s="216"/>
      <c r="F111" s="216"/>
      <c r="G111" s="216"/>
      <c r="H111" s="216"/>
      <c r="I111" s="216"/>
      <c r="J111" s="216"/>
    </row>
    <row r="112" spans="3:11">
      <c r="C112" s="234" t="s">
        <v>211</v>
      </c>
      <c r="D112" s="234"/>
      <c r="E112" s="216"/>
      <c r="F112" s="216"/>
      <c r="G112" s="216"/>
      <c r="H112" s="216"/>
      <c r="I112" s="216"/>
      <c r="J112" s="216"/>
    </row>
    <row r="113" spans="3:10">
      <c r="C113" s="234" t="s">
        <v>212</v>
      </c>
      <c r="D113" s="234"/>
      <c r="E113" s="216"/>
      <c r="F113" s="216"/>
      <c r="G113" s="216"/>
      <c r="H113" s="216"/>
      <c r="I113" s="216"/>
      <c r="J113" s="216"/>
    </row>
    <row r="114" spans="3:10">
      <c r="C114" s="235" t="s">
        <v>213</v>
      </c>
      <c r="D114" s="235"/>
      <c r="E114" s="216"/>
      <c r="F114" s="216"/>
      <c r="G114" s="216"/>
      <c r="H114" s="216"/>
      <c r="I114" s="216"/>
      <c r="J114" s="216"/>
    </row>
    <row r="115" spans="3:10">
      <c r="C115" s="235" t="s">
        <v>214</v>
      </c>
      <c r="D115" s="235"/>
      <c r="E115" s="216"/>
      <c r="F115" s="216"/>
      <c r="G115" s="216"/>
      <c r="H115" s="216"/>
      <c r="I115" s="216"/>
      <c r="J115" s="216"/>
    </row>
    <row r="116" spans="3:10">
      <c r="C116" s="227"/>
      <c r="D116" s="227"/>
      <c r="E116" s="216"/>
      <c r="F116" s="216"/>
      <c r="G116" s="216"/>
      <c r="H116" s="216"/>
      <c r="I116" s="216"/>
      <c r="J116" s="216"/>
    </row>
    <row r="117" spans="3:10">
      <c r="C117" s="229" t="s">
        <v>215</v>
      </c>
      <c r="D117" s="229"/>
      <c r="E117" s="216"/>
      <c r="F117" s="216"/>
      <c r="G117" s="216"/>
      <c r="H117" s="216"/>
      <c r="I117" s="216"/>
      <c r="J117" s="216"/>
    </row>
    <row r="118" spans="3:10">
      <c r="C118" s="227"/>
      <c r="D118" s="227"/>
      <c r="E118" s="216"/>
      <c r="F118" s="216"/>
      <c r="G118" s="216"/>
      <c r="H118" s="216"/>
      <c r="I118" s="216"/>
      <c r="J118" s="216"/>
    </row>
    <row r="119" spans="3:10">
      <c r="C119" s="234" t="s">
        <v>216</v>
      </c>
      <c r="D119" s="234"/>
      <c r="E119" s="216"/>
      <c r="F119" s="216"/>
      <c r="G119" s="216"/>
      <c r="H119" s="216"/>
      <c r="I119" s="216"/>
      <c r="J119" s="216"/>
    </row>
    <row r="120" spans="3:10">
      <c r="C120" s="234" t="s">
        <v>217</v>
      </c>
      <c r="D120" s="234"/>
      <c r="E120" s="216"/>
      <c r="F120" s="216"/>
      <c r="G120" s="216"/>
      <c r="H120" s="216"/>
      <c r="I120" s="216"/>
      <c r="J120" s="216"/>
    </row>
    <row r="121" spans="3:10">
      <c r="C121" s="234" t="s">
        <v>218</v>
      </c>
      <c r="D121" s="234"/>
      <c r="E121" s="216"/>
      <c r="F121" s="216"/>
      <c r="G121" s="216"/>
      <c r="H121" s="216"/>
      <c r="I121" s="216"/>
      <c r="J121" s="216"/>
    </row>
    <row r="122" spans="3:10">
      <c r="C122" s="234" t="s">
        <v>219</v>
      </c>
      <c r="D122" s="234"/>
      <c r="E122" s="216"/>
      <c r="F122" s="216"/>
      <c r="G122" s="216"/>
      <c r="H122" s="216"/>
      <c r="I122" s="216"/>
      <c r="J122" s="216"/>
    </row>
    <row r="123" spans="3:10">
      <c r="C123" s="234" t="s">
        <v>224</v>
      </c>
      <c r="D123" s="234"/>
      <c r="E123" s="216"/>
      <c r="F123" s="216"/>
      <c r="G123" s="216"/>
      <c r="H123" s="216"/>
      <c r="I123" s="216"/>
      <c r="J123" s="216"/>
    </row>
    <row r="124" spans="3:10">
      <c r="C124" s="410" t="s">
        <v>416</v>
      </c>
      <c r="D124" s="234"/>
      <c r="E124" s="216"/>
      <c r="F124" s="216"/>
      <c r="G124" s="216"/>
      <c r="H124" s="216"/>
      <c r="I124" s="216"/>
      <c r="J124" s="216"/>
    </row>
    <row r="125" spans="3:10">
      <c r="C125" s="236"/>
      <c r="D125" s="236"/>
      <c r="E125" s="216"/>
      <c r="F125" s="216"/>
      <c r="G125" s="216"/>
      <c r="H125" s="216"/>
      <c r="I125" s="216"/>
      <c r="J125" s="216"/>
    </row>
    <row r="126" spans="3:10">
      <c r="C126" s="229" t="s">
        <v>5</v>
      </c>
      <c r="D126" s="229"/>
      <c r="E126" s="216"/>
      <c r="F126" s="216"/>
      <c r="G126" s="216"/>
      <c r="H126" s="216"/>
      <c r="I126" s="216"/>
      <c r="J126" s="216"/>
    </row>
    <row r="127" spans="3:10">
      <c r="C127" s="227"/>
      <c r="D127" s="227"/>
      <c r="E127" s="216"/>
      <c r="F127" s="216"/>
      <c r="G127" s="216"/>
      <c r="H127" s="216"/>
      <c r="I127" s="216"/>
      <c r="J127" s="216"/>
    </row>
    <row r="128" spans="3:10">
      <c r="C128" s="234" t="s">
        <v>220</v>
      </c>
      <c r="D128" s="234"/>
      <c r="E128" s="216"/>
      <c r="F128" s="216"/>
      <c r="G128" s="216"/>
      <c r="H128" s="216"/>
      <c r="I128" s="216"/>
      <c r="J128" s="216"/>
    </row>
    <row r="129" spans="2:10">
      <c r="C129" s="234" t="s">
        <v>221</v>
      </c>
      <c r="D129" s="234"/>
      <c r="E129" s="216"/>
      <c r="F129" s="216"/>
      <c r="G129" s="216"/>
      <c r="H129" s="216"/>
      <c r="I129" s="216"/>
      <c r="J129" s="216"/>
    </row>
    <row r="130" spans="2:10">
      <c r="C130" s="410" t="s">
        <v>414</v>
      </c>
      <c r="D130" s="234"/>
      <c r="E130" s="216"/>
      <c r="F130" s="216"/>
      <c r="G130" s="216"/>
      <c r="H130" s="216"/>
      <c r="I130" s="216"/>
      <c r="J130" s="216"/>
    </row>
    <row r="131" spans="2:10">
      <c r="C131" s="234" t="s">
        <v>222</v>
      </c>
      <c r="D131" s="234"/>
      <c r="E131" s="216"/>
      <c r="F131" s="216"/>
      <c r="G131" s="216"/>
      <c r="H131" s="216"/>
      <c r="I131" s="216"/>
      <c r="J131" s="216"/>
    </row>
    <row r="132" spans="2:10">
      <c r="C132" s="410" t="s">
        <v>407</v>
      </c>
      <c r="D132" s="234"/>
      <c r="E132" s="216"/>
      <c r="F132" s="216"/>
      <c r="G132" s="216"/>
      <c r="H132" s="216"/>
      <c r="I132" s="216"/>
      <c r="J132" s="216"/>
    </row>
    <row r="133" spans="2:10">
      <c r="C133" s="410" t="s">
        <v>408</v>
      </c>
      <c r="D133" s="234"/>
      <c r="E133" s="216"/>
      <c r="F133" s="216"/>
      <c r="G133" s="216"/>
      <c r="H133" s="216"/>
      <c r="I133" s="216"/>
      <c r="J133" s="216"/>
    </row>
    <row r="134" spans="2:10">
      <c r="C134" s="410" t="s">
        <v>409</v>
      </c>
      <c r="D134" s="234"/>
      <c r="E134" s="216"/>
      <c r="F134" s="216"/>
      <c r="G134" s="216"/>
      <c r="H134" s="216"/>
      <c r="I134" s="216"/>
      <c r="J134" s="216"/>
    </row>
    <row r="135" spans="2:10">
      <c r="C135" s="410" t="s">
        <v>415</v>
      </c>
      <c r="D135" s="21"/>
      <c r="E135" s="216"/>
      <c r="F135" s="216"/>
      <c r="G135" s="216"/>
      <c r="H135" s="216"/>
      <c r="I135" s="216"/>
      <c r="J135" s="216"/>
    </row>
    <row r="136" spans="2:10" s="412" customFormat="1">
      <c r="B136" s="413"/>
      <c r="C136" s="411"/>
      <c r="D136" s="411"/>
      <c r="E136" s="414"/>
      <c r="F136" s="414"/>
      <c r="G136" s="414"/>
      <c r="H136" s="414"/>
      <c r="I136" s="414"/>
      <c r="J136" s="414"/>
    </row>
    <row r="137" spans="2:10">
      <c r="C137" s="229" t="s">
        <v>223</v>
      </c>
      <c r="D137" s="229"/>
      <c r="E137" s="216"/>
      <c r="F137" s="216"/>
      <c r="G137" s="216"/>
      <c r="H137" s="216"/>
      <c r="I137" s="216"/>
      <c r="J137" s="216"/>
    </row>
    <row r="138" spans="2:10">
      <c r="C138" s="227"/>
      <c r="D138" s="227"/>
      <c r="E138" s="216"/>
      <c r="F138" s="216"/>
      <c r="G138" s="216"/>
      <c r="H138" s="216"/>
      <c r="I138" s="216"/>
      <c r="J138" s="216"/>
    </row>
    <row r="139" spans="2:10">
      <c r="C139" s="234" t="s">
        <v>294</v>
      </c>
      <c r="D139" s="234"/>
      <c r="E139" s="216"/>
      <c r="F139" s="216"/>
      <c r="G139" s="216"/>
      <c r="H139" s="216"/>
      <c r="I139" s="216"/>
      <c r="J139" s="216"/>
    </row>
    <row r="140" spans="2:10">
      <c r="C140" s="21"/>
      <c r="D140" s="21"/>
      <c r="E140" s="216"/>
      <c r="F140" s="216"/>
      <c r="G140" s="216"/>
      <c r="H140" s="216"/>
      <c r="I140" s="216"/>
      <c r="J140" s="216"/>
    </row>
    <row r="141" spans="2:10">
      <c r="C141" s="227"/>
      <c r="D141" s="227"/>
      <c r="E141" s="216"/>
      <c r="F141" s="216"/>
      <c r="G141" s="216"/>
      <c r="H141" s="216"/>
      <c r="I141" s="216"/>
      <c r="J141" s="216"/>
    </row>
    <row r="142" spans="2:10">
      <c r="C142" s="227"/>
      <c r="D142" s="227"/>
    </row>
  </sheetData>
  <mergeCells count="2">
    <mergeCell ref="C101:J101"/>
    <mergeCell ref="C105:J105"/>
  </mergeCells>
  <pageMargins left="0.7" right="0.7" top="0.75" bottom="0.75" header="0.3" footer="0.3"/>
  <pageSetup scale="58" orientation="portrait" r:id="rId1"/>
  <rowBreaks count="1" manualBreakCount="1">
    <brk id="6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4"/>
  <sheetViews>
    <sheetView showGridLines="0" view="pageBreakPreview" topLeftCell="A19" zoomScale="90" zoomScaleNormal="90" zoomScaleSheetLayoutView="90" workbookViewId="0">
      <selection activeCell="B59" sqref="B59"/>
    </sheetView>
  </sheetViews>
  <sheetFormatPr baseColWidth="10" defaultColWidth="11.42578125" defaultRowHeight="12.75"/>
  <cols>
    <col min="1" max="1" width="2.28515625" style="3" customWidth="1"/>
    <col min="2" max="2" width="37" style="17" customWidth="1"/>
    <col min="3" max="3" width="17.42578125" style="17" customWidth="1"/>
    <col min="4" max="4" width="16.7109375" style="17" customWidth="1"/>
    <col min="5" max="5" width="43.42578125" style="17" customWidth="1"/>
    <col min="6" max="6" width="16.5703125" style="17"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10"/>
      <c r="C4" s="10"/>
      <c r="D4" s="10"/>
      <c r="E4" s="10"/>
      <c r="F4" s="10"/>
    </row>
    <row r="5" spans="2:7">
      <c r="B5" s="10"/>
      <c r="C5" s="10"/>
      <c r="D5" s="10"/>
      <c r="E5" s="10"/>
      <c r="F5" s="10"/>
    </row>
    <row r="6" spans="2:7">
      <c r="B6" s="10"/>
      <c r="C6" s="10"/>
      <c r="D6" s="10"/>
      <c r="E6" s="10"/>
      <c r="F6" s="10"/>
    </row>
    <row r="7" spans="2:7">
      <c r="B7" s="10"/>
      <c r="C7" s="10"/>
      <c r="D7" s="10"/>
      <c r="E7" s="10"/>
      <c r="F7" s="10"/>
    </row>
    <row r="8" spans="2:7">
      <c r="B8" s="10"/>
      <c r="C8" s="10"/>
      <c r="D8" s="10"/>
      <c r="E8" s="10"/>
      <c r="F8" s="10"/>
    </row>
    <row r="9" spans="2:7">
      <c r="B9" s="10"/>
      <c r="C9" s="10"/>
      <c r="D9" s="10"/>
      <c r="E9" s="10"/>
      <c r="F9" s="10"/>
    </row>
    <row r="10" spans="2:7" s="12" customFormat="1" ht="25.5">
      <c r="B10" s="471" t="s">
        <v>107</v>
      </c>
      <c r="C10" s="471"/>
      <c r="D10" s="471"/>
      <c r="E10" s="471"/>
      <c r="F10" s="11"/>
    </row>
    <row r="11" spans="2:7" s="12" customFormat="1" ht="25.5">
      <c r="B11" s="379" t="s">
        <v>467</v>
      </c>
      <c r="C11" s="68"/>
      <c r="D11" s="159"/>
      <c r="E11" s="68"/>
      <c r="F11" s="11"/>
    </row>
    <row r="12" spans="2:7" s="12" customFormat="1" ht="22.5" customHeight="1">
      <c r="B12" s="181" t="s">
        <v>398</v>
      </c>
      <c r="C12" s="181"/>
      <c r="D12" s="181"/>
      <c r="E12" s="181"/>
      <c r="F12" s="13"/>
    </row>
    <row r="13" spans="2:7" s="12" customFormat="1" ht="22.15" customHeight="1">
      <c r="B13" s="14" t="s">
        <v>99</v>
      </c>
      <c r="C13" s="14"/>
      <c r="D13" s="14"/>
      <c r="E13" s="13"/>
      <c r="F13" s="13"/>
    </row>
    <row r="14" spans="2:7" ht="13.5" customHeight="1">
      <c r="B14" s="15"/>
      <c r="C14" s="16"/>
      <c r="D14" s="16"/>
    </row>
    <row r="15" spans="2:7" s="21" customFormat="1" ht="24" customHeight="1">
      <c r="B15" s="18" t="s">
        <v>9</v>
      </c>
      <c r="C15" s="77" t="s">
        <v>424</v>
      </c>
      <c r="D15" s="77" t="s">
        <v>318</v>
      </c>
      <c r="E15" s="19" t="s">
        <v>10</v>
      </c>
      <c r="F15" s="77" t="str">
        <f>+C15</f>
        <v>30.09.2021</v>
      </c>
      <c r="G15" s="19" t="str">
        <f>+D15</f>
        <v>31.12.2020</v>
      </c>
    </row>
    <row r="16" spans="2:7" s="21" customFormat="1" ht="8.25" customHeight="1">
      <c r="B16" s="22"/>
      <c r="C16" s="31"/>
      <c r="D16" s="31"/>
      <c r="E16" s="95"/>
      <c r="F16" s="23"/>
      <c r="G16" s="23"/>
    </row>
    <row r="17" spans="2:13" s="21" customFormat="1">
      <c r="B17" s="24" t="s">
        <v>11</v>
      </c>
      <c r="C17" s="48"/>
      <c r="D17" s="48"/>
      <c r="E17" s="24" t="s">
        <v>12</v>
      </c>
      <c r="F17" s="25"/>
      <c r="G17" s="25"/>
    </row>
    <row r="18" spans="2:13" s="21" customFormat="1" ht="5.25" customHeight="1">
      <c r="B18" s="24"/>
      <c r="C18" s="161"/>
      <c r="D18" s="161"/>
      <c r="E18" s="24"/>
      <c r="F18" s="25"/>
      <c r="G18" s="25"/>
    </row>
    <row r="19" spans="2:13" s="21" customFormat="1">
      <c r="B19" s="24" t="s">
        <v>110</v>
      </c>
      <c r="C19" s="162">
        <f>+C20+C21</f>
        <v>353849558</v>
      </c>
      <c r="D19" s="162">
        <f>+D20+D21</f>
        <v>233652565</v>
      </c>
      <c r="E19" s="24" t="s">
        <v>132</v>
      </c>
      <c r="F19" s="26">
        <f>+SUM(F20:F23)</f>
        <v>1117464884</v>
      </c>
      <c r="G19" s="26">
        <f>+SUM(G20:G23)</f>
        <v>590016795</v>
      </c>
      <c r="J19" s="177"/>
    </row>
    <row r="20" spans="2:13" s="21" customFormat="1" ht="23.25" customHeight="1">
      <c r="B20" s="22" t="s">
        <v>13</v>
      </c>
      <c r="C20" s="163">
        <v>64117874</v>
      </c>
      <c r="D20" s="163">
        <v>56300779</v>
      </c>
      <c r="E20" s="22" t="s">
        <v>297</v>
      </c>
      <c r="F20" s="163">
        <v>106132972</v>
      </c>
      <c r="G20" s="163">
        <v>52260627</v>
      </c>
    </row>
    <row r="21" spans="2:13" s="21" customFormat="1" ht="23.25" customHeight="1">
      <c r="B21" s="22" t="s">
        <v>175</v>
      </c>
      <c r="C21" s="163">
        <v>289731684</v>
      </c>
      <c r="D21" s="163">
        <v>177351786</v>
      </c>
      <c r="E21" s="22" t="s">
        <v>298</v>
      </c>
      <c r="F21" s="163">
        <v>440776001</v>
      </c>
      <c r="G21" s="163">
        <v>360440461</v>
      </c>
      <c r="J21" s="337"/>
    </row>
    <row r="22" spans="2:13" s="21" customFormat="1">
      <c r="B22" s="22"/>
      <c r="C22" s="163"/>
      <c r="D22" s="160"/>
      <c r="E22" s="27" t="s">
        <v>299</v>
      </c>
      <c r="F22" s="163">
        <v>535253861</v>
      </c>
      <c r="G22" s="163">
        <v>159104674</v>
      </c>
    </row>
    <row r="23" spans="2:13" s="21" customFormat="1" ht="13.5" customHeight="1">
      <c r="B23" s="24" t="s">
        <v>123</v>
      </c>
      <c r="C23" s="72">
        <f>+C24</f>
        <v>11361369814</v>
      </c>
      <c r="D23" s="72">
        <f>+D24</f>
        <v>9534139749</v>
      </c>
      <c r="E23" s="27" t="s">
        <v>178</v>
      </c>
      <c r="F23" s="163">
        <v>35302050</v>
      </c>
      <c r="G23" s="163">
        <v>18211033</v>
      </c>
    </row>
    <row r="24" spans="2:13" s="21" customFormat="1" ht="13.5" customHeight="1">
      <c r="B24" s="22" t="s">
        <v>14</v>
      </c>
      <c r="C24" s="163">
        <v>11361369814</v>
      </c>
      <c r="D24" s="163">
        <v>9534139749</v>
      </c>
      <c r="E24" s="24"/>
      <c r="F24" s="72"/>
      <c r="G24" s="72"/>
      <c r="M24" s="206"/>
    </row>
    <row r="25" spans="2:13" s="21" customFormat="1" ht="25.5" hidden="1">
      <c r="B25" s="31" t="s">
        <v>2</v>
      </c>
      <c r="C25" s="163">
        <v>0</v>
      </c>
      <c r="D25" s="163">
        <v>0</v>
      </c>
      <c r="E25" s="27"/>
      <c r="F25" s="73"/>
      <c r="G25" s="73"/>
    </row>
    <row r="26" spans="2:13" s="21" customFormat="1">
      <c r="B26" s="28"/>
      <c r="C26" s="73"/>
      <c r="D26" s="73"/>
      <c r="E26" s="22"/>
      <c r="F26" s="71"/>
      <c r="G26" s="71"/>
    </row>
    <row r="27" spans="2:13" s="21" customFormat="1" ht="12.75" customHeight="1">
      <c r="B27" s="48" t="s">
        <v>124</v>
      </c>
      <c r="C27" s="72">
        <f>+C29</f>
        <v>902190467</v>
      </c>
      <c r="D27" s="72">
        <f>+D29</f>
        <v>579129619</v>
      </c>
      <c r="E27" s="22"/>
      <c r="F27" s="71"/>
      <c r="G27" s="71"/>
    </row>
    <row r="28" spans="2:13" s="21" customFormat="1" hidden="1">
      <c r="B28" s="31"/>
      <c r="C28" s="163"/>
      <c r="D28" s="163"/>
      <c r="E28" s="29"/>
      <c r="F28" s="71"/>
      <c r="G28" s="71"/>
    </row>
    <row r="29" spans="2:13" s="21" customFormat="1">
      <c r="B29" s="31" t="s">
        <v>93</v>
      </c>
      <c r="C29" s="163">
        <v>902190467</v>
      </c>
      <c r="D29" s="163">
        <v>579129619</v>
      </c>
      <c r="E29" s="22"/>
      <c r="F29" s="71"/>
      <c r="G29" s="71"/>
    </row>
    <row r="30" spans="2:13" s="21" customFormat="1" hidden="1">
      <c r="B30" s="30" t="s">
        <v>65</v>
      </c>
      <c r="C30" s="163">
        <v>0</v>
      </c>
      <c r="D30" s="163">
        <v>0</v>
      </c>
      <c r="E30" s="22"/>
      <c r="F30" s="71"/>
      <c r="G30" s="71"/>
    </row>
    <row r="31" spans="2:13" s="21" customFormat="1" ht="25.5" hidden="1">
      <c r="B31" s="22" t="s">
        <v>15</v>
      </c>
      <c r="C31" s="163">
        <v>0</v>
      </c>
      <c r="D31" s="163">
        <v>0</v>
      </c>
      <c r="E31" s="29"/>
      <c r="F31" s="71"/>
      <c r="G31" s="71"/>
    </row>
    <row r="32" spans="2:13" s="21" customFormat="1" hidden="1">
      <c r="B32" s="22"/>
      <c r="C32" s="163"/>
      <c r="D32" s="163"/>
      <c r="E32" s="22"/>
      <c r="F32" s="71"/>
      <c r="G32" s="71"/>
    </row>
    <row r="33" spans="2:10" s="21" customFormat="1" hidden="1">
      <c r="B33" s="27"/>
      <c r="C33" s="27"/>
      <c r="D33" s="27"/>
      <c r="E33" s="27"/>
      <c r="F33" s="73"/>
      <c r="G33" s="73"/>
    </row>
    <row r="34" spans="2:10" s="21" customFormat="1">
      <c r="B34" s="27"/>
      <c r="C34" s="27"/>
      <c r="D34" s="27"/>
      <c r="E34" s="29"/>
      <c r="F34" s="74"/>
      <c r="G34" s="74"/>
    </row>
    <row r="35" spans="2:10" s="21" customFormat="1">
      <c r="B35" s="24" t="s">
        <v>125</v>
      </c>
      <c r="C35" s="26">
        <f>+SUM(C36:C37)</f>
        <v>277814351</v>
      </c>
      <c r="D35" s="26">
        <f>+D36</f>
        <v>54135196</v>
      </c>
      <c r="E35" s="24"/>
      <c r="F35" s="75"/>
      <c r="G35" s="75"/>
    </row>
    <row r="36" spans="2:10" s="21" customFormat="1">
      <c r="B36" s="22" t="s">
        <v>1</v>
      </c>
      <c r="C36" s="163">
        <v>96355938</v>
      </c>
      <c r="D36" s="163">
        <v>54135196</v>
      </c>
      <c r="E36" s="22"/>
      <c r="F36" s="71"/>
      <c r="G36" s="71"/>
    </row>
    <row r="37" spans="2:10" s="21" customFormat="1">
      <c r="B37" s="28" t="s">
        <v>400</v>
      </c>
      <c r="C37" s="73">
        <v>181458413</v>
      </c>
      <c r="D37" s="69">
        <v>0</v>
      </c>
      <c r="E37" s="27"/>
      <c r="F37" s="70"/>
      <c r="G37" s="70"/>
    </row>
    <row r="38" spans="2:10" s="21" customFormat="1" hidden="1">
      <c r="B38" s="22"/>
      <c r="C38" s="31"/>
      <c r="D38" s="31"/>
      <c r="E38" s="27"/>
      <c r="F38" s="56"/>
      <c r="G38" s="56"/>
    </row>
    <row r="39" spans="2:10" s="21" customFormat="1">
      <c r="B39" s="22"/>
      <c r="C39" s="31"/>
      <c r="D39" s="31"/>
      <c r="E39" s="96"/>
      <c r="F39" s="56"/>
      <c r="G39" s="56"/>
    </row>
    <row r="40" spans="2:10" s="21" customFormat="1" ht="21" customHeight="1">
      <c r="B40" s="32" t="s">
        <v>16</v>
      </c>
      <c r="C40" s="78">
        <f>+C19+C23+C27+C35</f>
        <v>12895224190</v>
      </c>
      <c r="D40" s="78">
        <f>+D19+D23+D27+D35</f>
        <v>10401057129</v>
      </c>
      <c r="E40" s="32" t="s">
        <v>17</v>
      </c>
      <c r="F40" s="33">
        <f>+F19</f>
        <v>1117464884</v>
      </c>
      <c r="G40" s="33">
        <f>+G19</f>
        <v>590016795</v>
      </c>
      <c r="J40" s="206"/>
    </row>
    <row r="41" spans="2:10" s="21" customFormat="1" ht="9" customHeight="1">
      <c r="B41" s="29"/>
      <c r="C41" s="79"/>
      <c r="D41" s="79"/>
      <c r="E41" s="27"/>
      <c r="F41" s="56"/>
      <c r="G41" s="56"/>
    </row>
    <row r="42" spans="2:10" s="21" customFormat="1">
      <c r="B42" s="34" t="s">
        <v>18</v>
      </c>
      <c r="C42" s="80"/>
      <c r="D42" s="80"/>
      <c r="E42" s="27"/>
      <c r="F42" s="56"/>
      <c r="G42" s="56"/>
    </row>
    <row r="43" spans="2:10" s="21" customFormat="1" ht="6" customHeight="1">
      <c r="B43" s="34"/>
      <c r="C43" s="80"/>
      <c r="D43" s="80"/>
      <c r="E43" s="28"/>
      <c r="F43" s="34"/>
      <c r="G43" s="34"/>
    </row>
    <row r="44" spans="2:10" s="21" customFormat="1" hidden="1">
      <c r="B44" s="34" t="s">
        <v>32</v>
      </c>
      <c r="C44" s="81">
        <v>0</v>
      </c>
      <c r="D44" s="81">
        <v>0</v>
      </c>
      <c r="E44" s="28"/>
      <c r="F44" s="27"/>
      <c r="G44" s="27"/>
    </row>
    <row r="45" spans="2:10" hidden="1">
      <c r="B45" s="35" t="s">
        <v>19</v>
      </c>
      <c r="C45" s="163">
        <v>0</v>
      </c>
      <c r="D45" s="49">
        <v>0</v>
      </c>
      <c r="E45" s="34"/>
      <c r="F45" s="36"/>
      <c r="G45" s="36"/>
    </row>
    <row r="46" spans="2:10" hidden="1">
      <c r="B46" s="35" t="s">
        <v>3</v>
      </c>
      <c r="C46" s="163">
        <v>0</v>
      </c>
      <c r="D46" s="49">
        <v>0</v>
      </c>
      <c r="E46" s="35"/>
      <c r="F46" s="37"/>
      <c r="G46" s="37"/>
    </row>
    <row r="47" spans="2:10" hidden="1">
      <c r="B47" s="35" t="s">
        <v>95</v>
      </c>
      <c r="C47" s="163">
        <v>0</v>
      </c>
      <c r="D47" s="49">
        <v>0</v>
      </c>
      <c r="E47" s="35"/>
      <c r="F47" s="37"/>
      <c r="G47" s="37"/>
    </row>
    <row r="48" spans="2:10" ht="12" hidden="1" customHeight="1">
      <c r="B48" s="34"/>
      <c r="C48" s="80"/>
      <c r="D48" s="80"/>
      <c r="E48" s="35"/>
      <c r="F48" s="37"/>
      <c r="G48" s="37"/>
    </row>
    <row r="49" spans="2:13" hidden="1">
      <c r="B49" s="34" t="s">
        <v>98</v>
      </c>
      <c r="C49" s="81">
        <v>0</v>
      </c>
      <c r="D49" s="81">
        <v>0</v>
      </c>
      <c r="E49" s="35"/>
      <c r="F49" s="37"/>
      <c r="G49" s="37"/>
    </row>
    <row r="50" spans="2:13" hidden="1">
      <c r="B50" s="35" t="s">
        <v>20</v>
      </c>
      <c r="C50" s="163">
        <v>0</v>
      </c>
      <c r="D50" s="49">
        <v>0</v>
      </c>
      <c r="E50" s="35"/>
      <c r="F50" s="37"/>
      <c r="G50" s="37"/>
    </row>
    <row r="51" spans="2:13" hidden="1">
      <c r="B51" s="38" t="s">
        <v>66</v>
      </c>
      <c r="C51" s="163">
        <v>0</v>
      </c>
      <c r="D51" s="49">
        <v>0</v>
      </c>
      <c r="E51" s="97"/>
      <c r="F51" s="37"/>
      <c r="G51" s="37"/>
    </row>
    <row r="52" spans="2:13" hidden="1">
      <c r="B52" s="35" t="s">
        <v>21</v>
      </c>
      <c r="C52" s="163">
        <v>0</v>
      </c>
      <c r="D52" s="49">
        <v>0</v>
      </c>
      <c r="E52" s="35"/>
      <c r="F52" s="37"/>
      <c r="G52" s="37"/>
    </row>
    <row r="53" spans="2:13" hidden="1">
      <c r="B53" s="35" t="s">
        <v>22</v>
      </c>
      <c r="C53" s="163">
        <v>0</v>
      </c>
      <c r="D53" s="49">
        <v>0</v>
      </c>
      <c r="E53" s="39"/>
      <c r="F53" s="40"/>
      <c r="G53" s="40"/>
    </row>
    <row r="54" spans="2:13" hidden="1">
      <c r="B54" s="35" t="s">
        <v>23</v>
      </c>
      <c r="C54" s="163">
        <v>0</v>
      </c>
      <c r="D54" s="49">
        <v>0</v>
      </c>
      <c r="E54" s="39"/>
      <c r="F54" s="40"/>
      <c r="G54" s="40"/>
    </row>
    <row r="55" spans="2:13" hidden="1">
      <c r="B55" s="35" t="s">
        <v>24</v>
      </c>
      <c r="C55" s="163">
        <v>0</v>
      </c>
      <c r="D55" s="49">
        <v>0</v>
      </c>
      <c r="E55" s="39"/>
      <c r="F55" s="40"/>
      <c r="G55" s="40"/>
    </row>
    <row r="56" spans="2:13" ht="0.75" customHeight="1">
      <c r="B56" s="35"/>
      <c r="C56" s="49"/>
      <c r="D56" s="49"/>
      <c r="E56" s="39"/>
      <c r="F56" s="40"/>
      <c r="G56" s="40"/>
    </row>
    <row r="57" spans="2:13">
      <c r="B57" s="34" t="s">
        <v>130</v>
      </c>
      <c r="C57" s="81">
        <f>+C58+C59</f>
        <v>94734164</v>
      </c>
      <c r="D57" s="81">
        <f>+D58+D59</f>
        <v>162652166</v>
      </c>
      <c r="E57" s="39"/>
      <c r="F57" s="40"/>
      <c r="G57" s="40"/>
    </row>
    <row r="58" spans="2:13">
      <c r="B58" s="35" t="s">
        <v>295</v>
      </c>
      <c r="C58" s="163">
        <v>14331394</v>
      </c>
      <c r="D58" s="163">
        <v>27229636</v>
      </c>
      <c r="E58" s="34"/>
      <c r="F58" s="36"/>
      <c r="G58" s="36"/>
      <c r="J58" s="178"/>
    </row>
    <row r="59" spans="2:13">
      <c r="B59" s="35" t="s">
        <v>296</v>
      </c>
      <c r="C59" s="163">
        <v>80402770</v>
      </c>
      <c r="D59" s="163">
        <v>135422530</v>
      </c>
      <c r="E59" s="39"/>
      <c r="F59" s="40"/>
      <c r="G59" s="40"/>
    </row>
    <row r="60" spans="2:13" hidden="1">
      <c r="B60" s="35" t="s">
        <v>114</v>
      </c>
      <c r="C60" s="179">
        <v>0</v>
      </c>
      <c r="D60" s="179">
        <v>0</v>
      </c>
      <c r="E60" s="30"/>
      <c r="F60" s="36"/>
      <c r="G60" s="36"/>
    </row>
    <row r="61" spans="2:13" hidden="1"/>
    <row r="62" spans="2:13" hidden="1">
      <c r="B62" s="35" t="s">
        <v>26</v>
      </c>
      <c r="C62" s="163">
        <v>0</v>
      </c>
      <c r="D62" s="163">
        <v>0</v>
      </c>
      <c r="E62" s="98"/>
      <c r="F62" s="37"/>
      <c r="G62" s="37"/>
    </row>
    <row r="63" spans="2:13">
      <c r="B63" s="35"/>
      <c r="C63" s="82"/>
      <c r="D63" s="82"/>
      <c r="E63" s="41"/>
      <c r="F63" s="42"/>
      <c r="G63" s="42"/>
    </row>
    <row r="64" spans="2:13" ht="23.25" customHeight="1">
      <c r="B64" s="32" t="s">
        <v>27</v>
      </c>
      <c r="C64" s="78">
        <f>+C57</f>
        <v>94734164</v>
      </c>
      <c r="D64" s="78">
        <f>+D57</f>
        <v>162652166</v>
      </c>
      <c r="E64" s="32" t="s">
        <v>111</v>
      </c>
      <c r="F64" s="43">
        <f>+PN!$L$37</f>
        <v>11872493470</v>
      </c>
      <c r="G64" s="43">
        <v>9973692500</v>
      </c>
      <c r="M64" s="7"/>
    </row>
    <row r="65" spans="2:13" ht="24.75" customHeight="1">
      <c r="B65" s="41" t="s">
        <v>28</v>
      </c>
      <c r="C65" s="83">
        <f>+C64+C40</f>
        <v>12989958354</v>
      </c>
      <c r="D65" s="83">
        <f>+D64+D40</f>
        <v>10563709295</v>
      </c>
      <c r="E65" s="99" t="s">
        <v>29</v>
      </c>
      <c r="F65" s="33">
        <f>+F64+F40</f>
        <v>12989958354</v>
      </c>
      <c r="G65" s="33">
        <f>+G64+G40</f>
        <v>10563709295</v>
      </c>
      <c r="M65" s="7"/>
    </row>
    <row r="66" spans="2:13">
      <c r="M66" s="7"/>
    </row>
    <row r="67" spans="2:13">
      <c r="B67" s="3"/>
      <c r="M67" s="7"/>
    </row>
    <row r="68" spans="2:13">
      <c r="B68" s="84" t="s">
        <v>109</v>
      </c>
    </row>
    <row r="72" spans="2:13">
      <c r="C72" s="45"/>
    </row>
    <row r="74" spans="2:13" hidden="1">
      <c r="B74" s="300" t="s">
        <v>319</v>
      </c>
      <c r="C74" s="300"/>
      <c r="D74" s="303"/>
    </row>
    <row r="75" spans="2:13" hidden="1">
      <c r="B75" s="301"/>
      <c r="C75" s="301"/>
      <c r="D75" s="303"/>
    </row>
    <row r="76" spans="2:13" hidden="1">
      <c r="B76" s="301" t="s">
        <v>320</v>
      </c>
      <c r="C76" s="302">
        <f>+C65-F65</f>
        <v>0</v>
      </c>
      <c r="D76" s="384">
        <f>+D65-G65</f>
        <v>0</v>
      </c>
    </row>
    <row r="77" spans="2:13" hidden="1">
      <c r="B77" s="301"/>
      <c r="C77" s="302"/>
      <c r="D77" s="303"/>
    </row>
    <row r="78" spans="2:13" hidden="1">
      <c r="B78" s="301" t="s">
        <v>321</v>
      </c>
      <c r="C78" s="302">
        <f>+F64-PN!L37</f>
        <v>0</v>
      </c>
      <c r="D78" s="384">
        <f>+G64-SUM(PN!$C$29:$K$29)</f>
        <v>0</v>
      </c>
    </row>
    <row r="79" spans="2:13" hidden="1">
      <c r="B79" s="301"/>
      <c r="C79" s="302"/>
      <c r="D79" s="303"/>
    </row>
    <row r="80" spans="2:13" hidden="1">
      <c r="B80" s="303" t="s">
        <v>322</v>
      </c>
      <c r="C80" s="304">
        <f>+F40+F64-F65</f>
        <v>0</v>
      </c>
      <c r="D80" s="304">
        <f>+G40+G64-G65</f>
        <v>0</v>
      </c>
    </row>
    <row r="116" spans="2:6">
      <c r="E116" s="21"/>
      <c r="F116" s="21"/>
    </row>
    <row r="117" spans="2:6">
      <c r="B117" s="17" t="s">
        <v>7</v>
      </c>
      <c r="E117" s="21"/>
      <c r="F117" s="21"/>
    </row>
    <row r="118" spans="2:6">
      <c r="E118" s="21"/>
      <c r="F118" s="21"/>
    </row>
    <row r="119" spans="2:6">
      <c r="B119" s="17" t="s">
        <v>35</v>
      </c>
      <c r="E119" s="21"/>
      <c r="F119" s="21"/>
    </row>
    <row r="120" spans="2:6">
      <c r="B120" s="17" t="s">
        <v>34</v>
      </c>
      <c r="E120" s="21"/>
      <c r="F120" s="21"/>
    </row>
    <row r="121" spans="2:6">
      <c r="E121" s="21"/>
      <c r="F121" s="21"/>
    </row>
    <row r="122" spans="2:6">
      <c r="E122" s="21"/>
      <c r="F122" s="21"/>
    </row>
    <row r="123" spans="2:6">
      <c r="E123" s="16"/>
      <c r="F123" s="16"/>
    </row>
    <row r="124" spans="2:6">
      <c r="E124" s="3"/>
      <c r="F124" s="3"/>
    </row>
    <row r="125" spans="2:6">
      <c r="E125" s="3"/>
      <c r="F125" s="3"/>
    </row>
    <row r="126" spans="2:6">
      <c r="E126" s="3"/>
      <c r="F126" s="3"/>
    </row>
    <row r="127" spans="2:6">
      <c r="E127" s="3"/>
      <c r="F127" s="3"/>
    </row>
    <row r="128" spans="2: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21"/>
      <c r="F143" s="21"/>
    </row>
    <row r="144" spans="5:6">
      <c r="E144" s="46"/>
      <c r="F144" s="46"/>
    </row>
  </sheetData>
  <mergeCells count="1">
    <mergeCell ref="B10:E10"/>
  </mergeCells>
  <pageMargins left="0.78740157480314965" right="0.78740157480314965" top="0.74803149606299213" bottom="0.74803149606299213" header="0.31496062992125984" footer="0.31496062992125984"/>
  <pageSetup paperSize="9"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election activeCell="G244" sqref="G244"/>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59"/>
    </row>
    <row r="9" spans="1:11">
      <c r="E9" s="59"/>
    </row>
    <row r="10" spans="1:11" ht="25.5">
      <c r="C10" s="471" t="s">
        <v>106</v>
      </c>
      <c r="D10" s="471"/>
      <c r="E10" s="471"/>
    </row>
    <row r="11" spans="1:11" ht="25.5">
      <c r="C11" s="379" t="s">
        <v>465</v>
      </c>
      <c r="D11" s="168"/>
      <c r="E11" s="47"/>
    </row>
    <row r="12" spans="1:11" ht="25.15" customHeight="1">
      <c r="C12" s="181" t="s">
        <v>466</v>
      </c>
      <c r="D12" s="181"/>
      <c r="E12" s="181"/>
    </row>
    <row r="13" spans="1:11" ht="21" customHeight="1">
      <c r="A13" s="5"/>
      <c r="C13" s="53" t="s">
        <v>99</v>
      </c>
      <c r="D13" s="53"/>
      <c r="E13" s="53"/>
    </row>
    <row r="14" spans="1:11" ht="12" customHeight="1">
      <c r="A14" s="5"/>
      <c r="C14" s="16"/>
      <c r="D14" s="16"/>
      <c r="E14" s="16"/>
      <c r="K14" s="8"/>
    </row>
    <row r="15" spans="1:11" ht="23.25" customHeight="1">
      <c r="A15" s="5"/>
      <c r="C15" s="60"/>
      <c r="D15" s="20" t="s">
        <v>115</v>
      </c>
      <c r="E15" s="20" t="s">
        <v>424</v>
      </c>
      <c r="F15" s="20" t="s">
        <v>425</v>
      </c>
      <c r="K15" s="8"/>
    </row>
    <row r="16" spans="1:11" ht="7.5" customHeight="1">
      <c r="A16" s="5"/>
      <c r="C16" s="172"/>
      <c r="D16" s="173"/>
      <c r="E16" s="174"/>
      <c r="F16" s="174"/>
      <c r="K16" s="8"/>
    </row>
    <row r="17" spans="1:13">
      <c r="A17" s="5"/>
      <c r="B17" s="100"/>
      <c r="C17" s="61" t="s">
        <v>133</v>
      </c>
      <c r="D17" s="61"/>
      <c r="E17" s="164">
        <f>+E19+E20</f>
        <v>7341911781</v>
      </c>
      <c r="F17" s="164">
        <f>+F19+F20</f>
        <v>2797232252</v>
      </c>
      <c r="K17" s="7"/>
    </row>
    <row r="18" spans="1:13" ht="6" customHeight="1">
      <c r="A18" s="5"/>
      <c r="B18" s="100"/>
      <c r="C18" s="61"/>
      <c r="D18" s="61"/>
      <c r="E18" s="164"/>
      <c r="F18" s="164"/>
    </row>
    <row r="19" spans="1:13">
      <c r="A19" s="5"/>
      <c r="B19" s="100"/>
      <c r="C19" s="39" t="s">
        <v>300</v>
      </c>
      <c r="D19" s="39"/>
      <c r="E19" s="165">
        <v>7189571585</v>
      </c>
      <c r="F19" s="165">
        <v>2165268252</v>
      </c>
      <c r="I19" s="7"/>
      <c r="J19" s="7"/>
    </row>
    <row r="20" spans="1:13">
      <c r="A20" s="5"/>
      <c r="B20" s="100"/>
      <c r="C20" s="62" t="s">
        <v>301</v>
      </c>
      <c r="D20" s="169" t="s">
        <v>116</v>
      </c>
      <c r="E20" s="170">
        <v>152340196</v>
      </c>
      <c r="F20" s="165">
        <v>631964000</v>
      </c>
    </row>
    <row r="21" spans="1:13" hidden="1">
      <c r="A21" s="5"/>
      <c r="B21" s="100"/>
      <c r="C21" s="63" t="s">
        <v>96</v>
      </c>
      <c r="D21" s="63"/>
      <c r="E21" s="165">
        <v>0</v>
      </c>
      <c r="F21" s="165">
        <v>0</v>
      </c>
    </row>
    <row r="22" spans="1:13" hidden="1">
      <c r="A22" s="5"/>
      <c r="B22" s="100"/>
      <c r="C22" s="62" t="s">
        <v>63</v>
      </c>
      <c r="D22" s="62"/>
      <c r="E22" s="165">
        <v>0</v>
      </c>
      <c r="F22" s="165">
        <v>0</v>
      </c>
    </row>
    <row r="23" spans="1:13">
      <c r="A23" s="5"/>
      <c r="B23" s="101"/>
      <c r="C23" s="39"/>
      <c r="D23" s="39"/>
      <c r="E23" s="166"/>
      <c r="F23" s="166"/>
    </row>
    <row r="24" spans="1:13">
      <c r="A24" s="5"/>
      <c r="B24" s="100"/>
      <c r="C24" s="61" t="s">
        <v>102</v>
      </c>
      <c r="D24" s="61"/>
      <c r="E24" s="171">
        <f>+SUM(E27:E31)</f>
        <v>-5230847322</v>
      </c>
      <c r="F24" s="171">
        <f>+SUM(F27:F31)</f>
        <v>-1841329585</v>
      </c>
    </row>
    <row r="25" spans="1:13" ht="8.25" customHeight="1">
      <c r="A25" s="5"/>
      <c r="B25" s="101"/>
      <c r="C25" s="39"/>
      <c r="D25" s="39"/>
      <c r="E25" s="165"/>
      <c r="F25" s="165"/>
    </row>
    <row r="26" spans="1:13" hidden="1">
      <c r="A26" s="5"/>
      <c r="B26" s="101"/>
      <c r="C26" s="39" t="s">
        <v>100</v>
      </c>
      <c r="D26" s="39"/>
      <c r="E26" s="170">
        <v>0</v>
      </c>
      <c r="F26" s="165">
        <v>0</v>
      </c>
    </row>
    <row r="27" spans="1:13">
      <c r="A27" s="5"/>
      <c r="B27" s="101"/>
      <c r="C27" s="39" t="s">
        <v>302</v>
      </c>
      <c r="D27" s="175" t="s">
        <v>117</v>
      </c>
      <c r="E27" s="170">
        <v>-1270387142</v>
      </c>
      <c r="F27" s="170">
        <v>-288847854</v>
      </c>
    </row>
    <row r="28" spans="1:13" ht="12.75" hidden="1" customHeight="1">
      <c r="A28" s="5"/>
      <c r="B28" s="101"/>
      <c r="C28" s="39" t="s">
        <v>101</v>
      </c>
      <c r="D28" s="39"/>
      <c r="E28" s="170">
        <v>0</v>
      </c>
      <c r="F28" s="165">
        <v>0</v>
      </c>
    </row>
    <row r="29" spans="1:13">
      <c r="A29" s="5"/>
      <c r="B29" s="101"/>
      <c r="C29" s="39" t="s">
        <v>303</v>
      </c>
      <c r="D29" s="175" t="s">
        <v>118</v>
      </c>
      <c r="E29" s="170">
        <v>-82543786</v>
      </c>
      <c r="F29" s="170">
        <v>-23012771</v>
      </c>
    </row>
    <row r="30" spans="1:13">
      <c r="A30" s="5"/>
      <c r="B30" s="101"/>
      <c r="C30" s="63" t="s">
        <v>304</v>
      </c>
      <c r="D30" s="63"/>
      <c r="E30" s="170">
        <v>-3877916394</v>
      </c>
      <c r="F30" s="170">
        <v>-1529468960</v>
      </c>
    </row>
    <row r="31" spans="1:13" hidden="1">
      <c r="A31" s="5"/>
      <c r="B31" s="101"/>
      <c r="C31" s="65" t="s">
        <v>64</v>
      </c>
      <c r="D31" s="65"/>
      <c r="E31" s="165">
        <v>0</v>
      </c>
      <c r="F31" s="165">
        <v>0</v>
      </c>
      <c r="G31" s="64"/>
      <c r="H31" s="64"/>
      <c r="I31" s="64"/>
      <c r="J31" s="64"/>
      <c r="K31" s="64"/>
      <c r="L31" s="64"/>
      <c r="M31" s="64"/>
    </row>
    <row r="32" spans="1:13">
      <c r="A32" s="5"/>
      <c r="B32" s="101"/>
      <c r="C32" s="39"/>
      <c r="D32" s="39"/>
      <c r="E32" s="166"/>
      <c r="F32" s="166"/>
      <c r="G32" s="9"/>
      <c r="I32" s="64"/>
      <c r="J32" s="64"/>
    </row>
    <row r="33" spans="1:10">
      <c r="A33" s="5"/>
      <c r="B33" s="100"/>
      <c r="C33" s="61" t="s">
        <v>103</v>
      </c>
      <c r="D33" s="61"/>
      <c r="E33" s="171">
        <f>+E17+E24</f>
        <v>2111064459</v>
      </c>
      <c r="F33" s="171">
        <f>+F17+F24</f>
        <v>955902667</v>
      </c>
      <c r="I33" s="64"/>
      <c r="J33" s="64"/>
    </row>
    <row r="34" spans="1:10" ht="7.5" customHeight="1">
      <c r="A34" s="5"/>
      <c r="B34" s="100"/>
      <c r="C34" s="61"/>
      <c r="D34" s="61"/>
      <c r="E34" s="167"/>
      <c r="F34" s="167"/>
    </row>
    <row r="35" spans="1:10">
      <c r="A35" s="5"/>
      <c r="B35" s="100"/>
      <c r="C35" s="39" t="s">
        <v>85</v>
      </c>
      <c r="D35" s="39"/>
      <c r="E35" s="170">
        <v>-212263489</v>
      </c>
      <c r="F35" s="170">
        <v>-100008134</v>
      </c>
      <c r="I35" s="461"/>
    </row>
    <row r="36" spans="1:10" ht="7.5" customHeight="1">
      <c r="A36" s="5"/>
      <c r="B36" s="100"/>
      <c r="C36" s="61"/>
      <c r="D36" s="61"/>
      <c r="E36" s="167"/>
      <c r="F36" s="167"/>
    </row>
    <row r="37" spans="1:10">
      <c r="A37" s="5"/>
      <c r="B37" s="102"/>
      <c r="C37" s="66" t="s">
        <v>412</v>
      </c>
      <c r="D37" s="66"/>
      <c r="E37" s="180">
        <f>+E33+E35</f>
        <v>1898800970</v>
      </c>
      <c r="F37" s="180">
        <f>+F33+F35</f>
        <v>855894533</v>
      </c>
    </row>
    <row r="38" spans="1:10">
      <c r="A38" s="5"/>
    </row>
    <row r="39" spans="1:10">
      <c r="E39" s="67"/>
    </row>
    <row r="40" spans="1:10">
      <c r="C40" s="84" t="s">
        <v>109</v>
      </c>
      <c r="D40" s="84"/>
      <c r="E40" s="67"/>
    </row>
    <row r="41" spans="1:10">
      <c r="E41" s="67"/>
    </row>
    <row r="42" spans="1:10">
      <c r="E42" s="67"/>
    </row>
    <row r="44" spans="1:10">
      <c r="C44" s="305"/>
      <c r="D44" s="305"/>
      <c r="E44" s="306"/>
      <c r="F44" s="306"/>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ignoredErrors>
    <ignoredError sqref="E24:F24"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49"/>
  <sheetViews>
    <sheetView showGridLines="0" view="pageBreakPreview" topLeftCell="A10" zoomScale="90" zoomScaleNormal="90" zoomScaleSheetLayoutView="90" workbookViewId="0">
      <selection activeCell="G244" sqref="G244"/>
    </sheetView>
  </sheetViews>
  <sheetFormatPr baseColWidth="10" defaultColWidth="11.42578125" defaultRowHeight="14.25"/>
  <cols>
    <col min="1" max="1" width="1.5703125" style="12" customWidth="1"/>
    <col min="2" max="2" width="70.85546875" style="88" customWidth="1"/>
    <col min="3" max="3" width="25.42578125" style="93" customWidth="1"/>
    <col min="4" max="4" width="22.85546875" style="94" customWidth="1"/>
    <col min="5" max="5" width="2" style="12" customWidth="1"/>
    <col min="6" max="6" width="16.42578125" style="12" customWidth="1"/>
    <col min="7" max="7" width="18.7109375" style="12" bestFit="1" customWidth="1"/>
    <col min="8" max="16384" width="11.42578125" style="12"/>
  </cols>
  <sheetData>
    <row r="9" spans="2:6" ht="25.5">
      <c r="B9" s="472" t="s">
        <v>104</v>
      </c>
      <c r="C9" s="472"/>
      <c r="D9" s="472"/>
      <c r="E9" s="85"/>
      <c r="F9" s="85"/>
    </row>
    <row r="10" spans="2:6" ht="25.5">
      <c r="B10" s="472" t="str">
        <f>+EERR!C11</f>
        <v>por el periodo finalizado el 30 de septiembre de 2021</v>
      </c>
      <c r="C10" s="472"/>
      <c r="D10" s="472"/>
      <c r="E10" s="86"/>
      <c r="F10" s="86"/>
    </row>
    <row r="11" spans="2:6" ht="23.25" customHeight="1">
      <c r="B11" s="181" t="str">
        <f>+EERR!C12</f>
        <v>Presentando en forma comparativa con el mismo periodo del ejercicio anterior finalizado el 30 de septiembre de 2020</v>
      </c>
      <c r="C11" s="181"/>
      <c r="D11" s="181"/>
      <c r="E11" s="86"/>
      <c r="F11" s="86"/>
    </row>
    <row r="12" spans="2:6" ht="20.25" customHeight="1">
      <c r="B12" s="53" t="s">
        <v>99</v>
      </c>
      <c r="C12" s="58"/>
      <c r="D12" s="50"/>
      <c r="E12" s="86"/>
      <c r="F12" s="86"/>
    </row>
    <row r="13" spans="2:6">
      <c r="B13" s="14"/>
      <c r="C13" s="14"/>
      <c r="D13" s="87"/>
      <c r="E13" s="88"/>
    </row>
    <row r="14" spans="2:6" ht="17.25" customHeight="1">
      <c r="B14" s="288"/>
      <c r="C14" s="103" t="str">
        <f>+EERR!$E$15</f>
        <v>30.09.2021</v>
      </c>
      <c r="D14" s="103" t="str">
        <f>+EERR!$F$15</f>
        <v>30.09.2020</v>
      </c>
      <c r="E14" s="3"/>
    </row>
    <row r="15" spans="2:6">
      <c r="B15" s="104" t="s">
        <v>42</v>
      </c>
      <c r="C15" s="105"/>
      <c r="D15" s="105"/>
      <c r="E15" s="3"/>
    </row>
    <row r="16" spans="2:6" s="89" customFormat="1" hidden="1">
      <c r="B16" s="31" t="s">
        <v>120</v>
      </c>
      <c r="C16" s="106">
        <v>0</v>
      </c>
      <c r="D16" s="106">
        <v>0</v>
      </c>
      <c r="E16" s="21"/>
    </row>
    <row r="17" spans="2:7" s="89" customFormat="1" hidden="1">
      <c r="B17" s="31" t="s">
        <v>59</v>
      </c>
      <c r="C17" s="106">
        <v>0</v>
      </c>
      <c r="D17" s="106"/>
      <c r="E17" s="21"/>
    </row>
    <row r="18" spans="2:7" s="89" customFormat="1" hidden="1">
      <c r="B18" s="31" t="s">
        <v>43</v>
      </c>
      <c r="C18" s="106">
        <v>0</v>
      </c>
      <c r="D18" s="106">
        <v>0</v>
      </c>
      <c r="E18" s="21"/>
    </row>
    <row r="19" spans="2:7" s="89" customFormat="1">
      <c r="B19" s="31" t="s">
        <v>121</v>
      </c>
      <c r="C19" s="109">
        <v>1855278736</v>
      </c>
      <c r="D19" s="109">
        <v>181339191</v>
      </c>
      <c r="E19" s="28"/>
      <c r="G19" s="90"/>
    </row>
    <row r="20" spans="2:7" s="89" customFormat="1">
      <c r="B20" s="48" t="s">
        <v>44</v>
      </c>
      <c r="C20" s="110">
        <f>+C19</f>
        <v>1855278736</v>
      </c>
      <c r="D20" s="110">
        <f>+D19</f>
        <v>181339191</v>
      </c>
      <c r="E20" s="21"/>
      <c r="F20" s="91"/>
    </row>
    <row r="21" spans="2:7" s="89" customFormat="1" ht="7.5" customHeight="1">
      <c r="B21" s="48"/>
      <c r="C21" s="112"/>
      <c r="D21" s="111"/>
      <c r="E21" s="21"/>
      <c r="F21" s="91"/>
    </row>
    <row r="22" spans="2:7" s="89" customFormat="1">
      <c r="B22" s="48" t="s">
        <v>45</v>
      </c>
      <c r="C22" s="112"/>
      <c r="D22" s="107"/>
      <c r="E22" s="21"/>
      <c r="F22" s="91"/>
    </row>
    <row r="23" spans="2:7" s="89" customFormat="1">
      <c r="B23" s="31" t="s">
        <v>82</v>
      </c>
      <c r="C23" s="418">
        <v>-1775125195</v>
      </c>
      <c r="D23" s="107">
        <v>433675537</v>
      </c>
      <c r="E23" s="21"/>
      <c r="F23" s="91"/>
    </row>
    <row r="24" spans="2:7" s="89" customFormat="1" hidden="1">
      <c r="B24" s="31" t="s">
        <v>46</v>
      </c>
      <c r="C24" s="418">
        <v>0</v>
      </c>
      <c r="D24" s="107">
        <v>0</v>
      </c>
      <c r="E24" s="21"/>
      <c r="F24" s="91"/>
    </row>
    <row r="25" spans="2:7" s="89" customFormat="1">
      <c r="B25" s="31" t="s">
        <v>149</v>
      </c>
      <c r="C25" s="418">
        <v>-8087004</v>
      </c>
      <c r="D25" s="107">
        <v>0</v>
      </c>
      <c r="E25" s="113"/>
      <c r="F25" s="91"/>
    </row>
    <row r="26" spans="2:7" s="89" customFormat="1" hidden="1">
      <c r="B26" s="31" t="s">
        <v>148</v>
      </c>
      <c r="C26" s="418">
        <v>0</v>
      </c>
      <c r="D26" s="107">
        <v>0</v>
      </c>
      <c r="E26" s="113"/>
      <c r="F26" s="91"/>
    </row>
    <row r="27" spans="2:7" s="89" customFormat="1">
      <c r="B27" s="31" t="s">
        <v>55</v>
      </c>
      <c r="C27" s="419">
        <v>48130456</v>
      </c>
      <c r="D27" s="135">
        <v>187730759</v>
      </c>
      <c r="E27" s="113"/>
      <c r="F27" s="91"/>
    </row>
    <row r="28" spans="2:7" s="89" customFormat="1" hidden="1">
      <c r="B28" s="31" t="s">
        <v>62</v>
      </c>
      <c r="C28" s="114">
        <v>0</v>
      </c>
      <c r="D28" s="135">
        <v>0</v>
      </c>
      <c r="E28" s="21"/>
    </row>
    <row r="29" spans="2:7" s="89" customFormat="1">
      <c r="B29" s="48" t="s">
        <v>83</v>
      </c>
      <c r="C29" s="207">
        <f>+SUM(C23:C27)</f>
        <v>-1735081743</v>
      </c>
      <c r="D29" s="207">
        <f>+SUM(D23:D27)</f>
        <v>621406296</v>
      </c>
      <c r="E29" s="21"/>
    </row>
    <row r="30" spans="2:7" s="89" customFormat="1" ht="7.5" customHeight="1">
      <c r="B30" s="48"/>
      <c r="C30" s="209"/>
      <c r="D30" s="212"/>
      <c r="E30" s="21"/>
    </row>
    <row r="31" spans="2:7" s="89" customFormat="1">
      <c r="B31" s="48" t="s">
        <v>47</v>
      </c>
      <c r="C31" s="209"/>
      <c r="D31" s="131"/>
      <c r="E31" s="21"/>
    </row>
    <row r="32" spans="2:7" s="89" customFormat="1" ht="8.25" customHeight="1">
      <c r="B32" s="48"/>
      <c r="C32" s="209"/>
      <c r="D32" s="131"/>
      <c r="E32" s="21"/>
    </row>
    <row r="33" spans="2:6" s="89" customFormat="1" hidden="1">
      <c r="B33" s="31" t="s">
        <v>97</v>
      </c>
      <c r="C33" s="208">
        <v>0</v>
      </c>
      <c r="D33" s="106">
        <v>0</v>
      </c>
      <c r="E33" s="21"/>
    </row>
    <row r="34" spans="2:6" s="89" customFormat="1" hidden="1">
      <c r="B34" s="31" t="s">
        <v>48</v>
      </c>
      <c r="C34" s="208">
        <v>0</v>
      </c>
      <c r="D34" s="131">
        <v>0</v>
      </c>
      <c r="E34" s="21"/>
    </row>
    <row r="35" spans="2:6" s="89" customFormat="1">
      <c r="B35" s="31" t="s">
        <v>53</v>
      </c>
      <c r="C35" s="109">
        <v>0</v>
      </c>
      <c r="D35" s="135">
        <v>-463326591</v>
      </c>
      <c r="E35" s="21"/>
      <c r="F35" s="92"/>
    </row>
    <row r="36" spans="2:6" s="89" customFormat="1" hidden="1">
      <c r="B36" s="31" t="s">
        <v>56</v>
      </c>
      <c r="C36" s="210">
        <v>0</v>
      </c>
      <c r="D36" s="135">
        <v>0</v>
      </c>
      <c r="E36" s="21"/>
      <c r="F36" s="90"/>
    </row>
    <row r="37" spans="2:6" s="89" customFormat="1">
      <c r="B37" s="48" t="s">
        <v>49</v>
      </c>
      <c r="C37" s="26">
        <f>+SUM(C33:C35)</f>
        <v>0</v>
      </c>
      <c r="D37" s="26">
        <f>SUM(D33:D36)</f>
        <v>-463326591</v>
      </c>
      <c r="E37" s="21"/>
      <c r="F37" s="90"/>
    </row>
    <row r="38" spans="2:6" s="89" customFormat="1" ht="7.5" customHeight="1">
      <c r="B38" s="48"/>
      <c r="C38" s="24"/>
      <c r="D38" s="107"/>
      <c r="E38" s="21"/>
    </row>
    <row r="39" spans="2:6" s="89" customFormat="1">
      <c r="B39" s="48" t="s">
        <v>50</v>
      </c>
      <c r="C39" s="26">
        <f>+C37+C29+C20</f>
        <v>120196993</v>
      </c>
      <c r="D39" s="26">
        <f>+D37+D29+D20</f>
        <v>339418896</v>
      </c>
      <c r="E39" s="21"/>
    </row>
    <row r="40" spans="2:6" s="89" customFormat="1">
      <c r="B40" s="48" t="s">
        <v>51</v>
      </c>
      <c r="C40" s="176">
        <v>233652565</v>
      </c>
      <c r="D40" s="111">
        <v>186296458</v>
      </c>
      <c r="E40" s="21"/>
    </row>
    <row r="41" spans="2:6" s="89" customFormat="1">
      <c r="B41" s="115" t="s">
        <v>52</v>
      </c>
      <c r="C41" s="44">
        <f>+C39+C40</f>
        <v>353849558</v>
      </c>
      <c r="D41" s="116">
        <f>+D39+D40</f>
        <v>525715354</v>
      </c>
      <c r="E41" s="21"/>
    </row>
    <row r="42" spans="2:6">
      <c r="B42" s="117"/>
      <c r="C42" s="118"/>
      <c r="D42" s="3"/>
      <c r="E42" s="3"/>
    </row>
    <row r="43" spans="2:6">
      <c r="B43" s="117"/>
      <c r="C43" s="118"/>
      <c r="D43" s="3"/>
      <c r="E43" s="3"/>
    </row>
    <row r="44" spans="2:6">
      <c r="B44" s="84" t="s">
        <v>109</v>
      </c>
      <c r="C44" s="119"/>
      <c r="D44" s="3"/>
      <c r="E44" s="17"/>
    </row>
    <row r="45" spans="2:6">
      <c r="B45" s="17"/>
      <c r="C45" s="120"/>
      <c r="D45" s="3"/>
      <c r="E45" s="17"/>
    </row>
    <row r="46" spans="2:6">
      <c r="C46" s="289"/>
    </row>
    <row r="47" spans="2:6" ht="15" hidden="1">
      <c r="B47" s="307" t="s">
        <v>323</v>
      </c>
      <c r="C47" s="308"/>
    </row>
    <row r="48" spans="2:6" hidden="1">
      <c r="B48" s="309"/>
      <c r="C48" s="308"/>
    </row>
    <row r="49" spans="2:4" hidden="1">
      <c r="B49" s="309" t="s">
        <v>324</v>
      </c>
      <c r="C49" s="310">
        <f>+C41-'EEFF '!C19</f>
        <v>0</v>
      </c>
      <c r="D49" s="310"/>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C29:D29 C37"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O42"/>
  <sheetViews>
    <sheetView showGridLines="0" view="pageBreakPreview" topLeftCell="A9" zoomScale="90" zoomScaleNormal="90" zoomScaleSheetLayoutView="90" workbookViewId="0">
      <selection activeCell="G244" sqref="G244"/>
    </sheetView>
  </sheetViews>
  <sheetFormatPr baseColWidth="10" defaultColWidth="9.140625" defaultRowHeight="14.25"/>
  <cols>
    <col min="1" max="1" width="1.5703125" style="52" customWidth="1"/>
    <col min="2" max="2" width="37.42578125" style="52" customWidth="1"/>
    <col min="3" max="3" width="17.42578125" style="52" customWidth="1"/>
    <col min="4" max="4" width="19.7109375" style="52" bestFit="1" customWidth="1"/>
    <col min="5" max="6" width="17" style="52" customWidth="1"/>
    <col min="7" max="7" width="17.140625" style="52" customWidth="1"/>
    <col min="8" max="8" width="15.28515625" style="52" bestFit="1" customWidth="1"/>
    <col min="9" max="9" width="15.42578125" style="52" bestFit="1" customWidth="1"/>
    <col min="10" max="10" width="16.28515625" style="52" customWidth="1"/>
    <col min="11" max="11" width="15.85546875" style="52" customWidth="1"/>
    <col min="12" max="12" width="16.140625" style="52" customWidth="1"/>
    <col min="13" max="13" width="1.28515625" style="52" customWidth="1"/>
    <col min="14" max="14" width="15.28515625" style="52" customWidth="1"/>
    <col min="15" max="16384" width="9.140625" style="52"/>
  </cols>
  <sheetData>
    <row r="5" spans="2:13" ht="15">
      <c r="B5" s="50"/>
      <c r="C5" s="50"/>
      <c r="D5" s="50"/>
      <c r="E5" s="51"/>
      <c r="F5" s="51"/>
      <c r="G5" s="51"/>
      <c r="H5" s="51"/>
      <c r="I5" s="51"/>
      <c r="J5" s="51"/>
      <c r="K5" s="51"/>
      <c r="L5" s="51"/>
    </row>
    <row r="6" spans="2:13" ht="15">
      <c r="B6" s="50"/>
      <c r="C6" s="50"/>
      <c r="D6" s="50"/>
      <c r="E6" s="51"/>
      <c r="F6" s="51"/>
      <c r="G6" s="51"/>
      <c r="H6" s="51"/>
      <c r="I6" s="51"/>
      <c r="J6" s="51"/>
      <c r="K6" s="51"/>
      <c r="L6" s="51"/>
    </row>
    <row r="7" spans="2:13" ht="15">
      <c r="B7" s="50"/>
      <c r="C7" s="50"/>
      <c r="D7" s="50"/>
      <c r="E7" s="51"/>
      <c r="F7" s="51"/>
      <c r="G7" s="51"/>
      <c r="H7" s="51"/>
      <c r="I7" s="51"/>
      <c r="J7" s="51"/>
      <c r="K7" s="51"/>
      <c r="L7" s="51"/>
    </row>
    <row r="8" spans="2:13" ht="15">
      <c r="B8" s="50"/>
      <c r="C8" s="50"/>
      <c r="D8" s="50"/>
      <c r="E8" s="51"/>
      <c r="F8" s="51"/>
      <c r="G8" s="51"/>
      <c r="H8" s="51"/>
      <c r="I8" s="51"/>
      <c r="J8" s="51"/>
      <c r="K8" s="51"/>
      <c r="L8" s="51"/>
    </row>
    <row r="9" spans="2:13" ht="25.5">
      <c r="B9" s="57" t="s">
        <v>105</v>
      </c>
      <c r="C9" s="51"/>
      <c r="D9" s="51"/>
      <c r="E9" s="51"/>
      <c r="F9" s="51"/>
      <c r="G9" s="51"/>
      <c r="H9" s="51"/>
      <c r="I9" s="51"/>
      <c r="J9" s="51"/>
      <c r="K9" s="51"/>
      <c r="L9" s="51"/>
    </row>
    <row r="10" spans="2:13" ht="25.5">
      <c r="B10" s="182" t="str">
        <f>+EFE!B10</f>
        <v>por el periodo finalizado el 30 de septiembre de 2021</v>
      </c>
      <c r="C10" s="182"/>
      <c r="D10" s="182"/>
      <c r="E10" s="51"/>
      <c r="F10" s="51"/>
      <c r="G10" s="51"/>
      <c r="H10" s="51"/>
      <c r="I10" s="51"/>
      <c r="J10" s="51"/>
      <c r="K10" s="51"/>
      <c r="L10" s="51"/>
    </row>
    <row r="11" spans="2:13" ht="21" customHeight="1">
      <c r="B11" s="181" t="str">
        <f>+EFE!B11</f>
        <v>Presentando en forma comparativa con el mismo periodo del ejercicio anterior finalizado el 30 de septiembre de 2020</v>
      </c>
      <c r="C11" s="181"/>
      <c r="D11" s="181"/>
      <c r="E11" s="54"/>
      <c r="F11" s="54"/>
      <c r="G11" s="54"/>
      <c r="H11" s="54"/>
      <c r="I11" s="54"/>
      <c r="J11" s="54"/>
      <c r="K11" s="54"/>
      <c r="L11" s="13"/>
    </row>
    <row r="12" spans="2:13" ht="20.25" customHeight="1">
      <c r="B12" s="53" t="s">
        <v>99</v>
      </c>
      <c r="C12" s="53"/>
      <c r="D12" s="53"/>
      <c r="E12" s="54"/>
      <c r="F12" s="54"/>
      <c r="G12" s="54"/>
      <c r="H12" s="54"/>
      <c r="I12" s="54"/>
      <c r="J12" s="54"/>
      <c r="K12" s="54"/>
      <c r="L12" s="54"/>
    </row>
    <row r="13" spans="2:13">
      <c r="B13" s="121"/>
      <c r="C13" s="121"/>
      <c r="D13" s="121"/>
      <c r="E13" s="121"/>
      <c r="F13" s="121"/>
      <c r="G13" s="121"/>
      <c r="H13" s="121"/>
      <c r="I13" s="121"/>
      <c r="J13" s="121"/>
      <c r="K13" s="121"/>
      <c r="L13" s="121"/>
      <c r="M13" s="121"/>
    </row>
    <row r="14" spans="2:13" ht="18" customHeight="1">
      <c r="B14" s="473" t="s">
        <v>36</v>
      </c>
      <c r="C14" s="475" t="s">
        <v>67</v>
      </c>
      <c r="D14" s="476"/>
      <c r="E14" s="477"/>
      <c r="F14" s="478" t="s">
        <v>155</v>
      </c>
      <c r="G14" s="475" t="s">
        <v>71</v>
      </c>
      <c r="H14" s="476"/>
      <c r="I14" s="477"/>
      <c r="J14" s="475" t="s">
        <v>75</v>
      </c>
      <c r="K14" s="477"/>
      <c r="L14" s="122" t="s">
        <v>30</v>
      </c>
      <c r="M14" s="121"/>
    </row>
    <row r="15" spans="2:13" ht="17.25" customHeight="1">
      <c r="B15" s="474"/>
      <c r="C15" s="123" t="s">
        <v>68</v>
      </c>
      <c r="D15" s="123" t="s">
        <v>69</v>
      </c>
      <c r="E15" s="123" t="s">
        <v>70</v>
      </c>
      <c r="F15" s="479"/>
      <c r="G15" s="123" t="s">
        <v>74</v>
      </c>
      <c r="H15" s="123" t="s">
        <v>73</v>
      </c>
      <c r="I15" s="124" t="s">
        <v>72</v>
      </c>
      <c r="J15" s="124" t="s">
        <v>76</v>
      </c>
      <c r="K15" s="124" t="s">
        <v>77</v>
      </c>
      <c r="L15" s="124" t="s">
        <v>81</v>
      </c>
      <c r="M15" s="121"/>
    </row>
    <row r="16" spans="2:13" hidden="1">
      <c r="B16" s="125" t="s">
        <v>57</v>
      </c>
      <c r="C16" s="126"/>
      <c r="D16" s="126"/>
      <c r="E16" s="127">
        <v>730174418</v>
      </c>
      <c r="F16" s="127"/>
      <c r="G16" s="127">
        <v>0</v>
      </c>
      <c r="H16" s="127">
        <v>0</v>
      </c>
      <c r="I16" s="128">
        <v>0</v>
      </c>
      <c r="J16" s="128"/>
      <c r="K16" s="128">
        <v>0</v>
      </c>
      <c r="L16" s="128"/>
      <c r="M16" s="121"/>
    </row>
    <row r="17" spans="2:15" hidden="1">
      <c r="B17" s="129" t="s">
        <v>58</v>
      </c>
      <c r="C17" s="130"/>
      <c r="D17" s="130"/>
      <c r="E17" s="107">
        <v>133825582</v>
      </c>
      <c r="F17" s="107"/>
      <c r="G17" s="107">
        <v>0</v>
      </c>
      <c r="H17" s="107">
        <v>0</v>
      </c>
      <c r="I17" s="131">
        <v>0</v>
      </c>
      <c r="J17" s="131"/>
      <c r="K17" s="132">
        <v>0</v>
      </c>
      <c r="L17" s="131"/>
      <c r="M17" s="121"/>
    </row>
    <row r="18" spans="2:15" hidden="1">
      <c r="B18" s="129" t="s">
        <v>37</v>
      </c>
      <c r="C18" s="130"/>
      <c r="D18" s="131">
        <v>1243947075</v>
      </c>
      <c r="E18" s="107">
        <v>0</v>
      </c>
      <c r="F18" s="107"/>
      <c r="G18" s="107">
        <v>0</v>
      </c>
      <c r="H18" s="107">
        <v>0</v>
      </c>
      <c r="I18" s="131">
        <v>0</v>
      </c>
      <c r="J18" s="131"/>
      <c r="K18" s="132">
        <v>0</v>
      </c>
      <c r="L18" s="131"/>
      <c r="M18" s="121"/>
    </row>
    <row r="19" spans="2:15" hidden="1">
      <c r="B19" s="129" t="s">
        <v>38</v>
      </c>
      <c r="C19" s="130"/>
      <c r="D19" s="130"/>
      <c r="E19" s="107">
        <v>0</v>
      </c>
      <c r="F19" s="107"/>
      <c r="G19" s="107">
        <v>0</v>
      </c>
      <c r="H19" s="107">
        <v>0</v>
      </c>
      <c r="I19" s="131">
        <v>0</v>
      </c>
      <c r="J19" s="131"/>
      <c r="K19" s="132">
        <v>0</v>
      </c>
      <c r="L19" s="131"/>
      <c r="M19" s="121"/>
    </row>
    <row r="20" spans="2:15" hidden="1">
      <c r="B20" s="129" t="s">
        <v>39</v>
      </c>
      <c r="C20" s="130"/>
      <c r="D20" s="130"/>
      <c r="E20" s="107">
        <v>0</v>
      </c>
      <c r="F20" s="107"/>
      <c r="G20" s="107">
        <v>0</v>
      </c>
      <c r="H20" s="107">
        <v>0</v>
      </c>
      <c r="I20" s="131">
        <v>3385940</v>
      </c>
      <c r="J20" s="131"/>
      <c r="K20" s="132">
        <v>0</v>
      </c>
      <c r="L20" s="131"/>
      <c r="M20" s="121"/>
    </row>
    <row r="21" spans="2:15" hidden="1">
      <c r="B21" s="133" t="s">
        <v>34</v>
      </c>
      <c r="C21" s="134"/>
      <c r="D21" s="134"/>
      <c r="E21" s="108">
        <v>0</v>
      </c>
      <c r="F21" s="108"/>
      <c r="G21" s="108"/>
      <c r="H21" s="108"/>
      <c r="I21" s="135">
        <v>0</v>
      </c>
      <c r="J21" s="135"/>
      <c r="K21" s="136">
        <v>-505417474</v>
      </c>
      <c r="L21" s="131"/>
      <c r="M21" s="121"/>
    </row>
    <row r="22" spans="2:15" ht="15" hidden="1" thickBot="1">
      <c r="B22" s="137" t="s">
        <v>40</v>
      </c>
      <c r="C22" s="138"/>
      <c r="D22" s="139">
        <v>1243947075</v>
      </c>
      <c r="E22" s="139">
        <v>864000000</v>
      </c>
      <c r="F22" s="139"/>
      <c r="G22" s="140">
        <v>0</v>
      </c>
      <c r="H22" s="140">
        <v>0</v>
      </c>
      <c r="I22" s="140">
        <v>3385940</v>
      </c>
      <c r="J22" s="141">
        <v>0</v>
      </c>
      <c r="K22" s="141">
        <v>-505417474</v>
      </c>
      <c r="L22" s="142"/>
      <c r="M22" s="121"/>
    </row>
    <row r="23" spans="2:15" ht="15" hidden="1" thickTop="1">
      <c r="B23" s="38" t="s">
        <v>41</v>
      </c>
      <c r="C23" s="38"/>
      <c r="D23" s="143">
        <v>-1243947075</v>
      </c>
      <c r="E23" s="144">
        <v>1243947075</v>
      </c>
      <c r="F23" s="144"/>
      <c r="G23" s="144">
        <v>0</v>
      </c>
      <c r="H23" s="144">
        <v>0</v>
      </c>
      <c r="I23" s="144">
        <v>0</v>
      </c>
      <c r="J23" s="144">
        <v>-505417474</v>
      </c>
      <c r="K23" s="144">
        <v>505417474</v>
      </c>
      <c r="L23" s="145"/>
      <c r="M23" s="121"/>
    </row>
    <row r="24" spans="2:15" ht="25.5" hidden="1">
      <c r="B24" s="30" t="s">
        <v>54</v>
      </c>
      <c r="C24" s="76"/>
      <c r="D24" s="76"/>
      <c r="E24" s="146">
        <v>2892052925</v>
      </c>
      <c r="F24" s="146"/>
      <c r="G24" s="146">
        <v>0</v>
      </c>
      <c r="H24" s="146">
        <v>0</v>
      </c>
      <c r="I24" s="145"/>
      <c r="J24" s="145"/>
      <c r="K24" s="145"/>
      <c r="L24" s="145"/>
      <c r="M24" s="121"/>
    </row>
    <row r="25" spans="2:15" hidden="1">
      <c r="B25" s="30" t="s">
        <v>37</v>
      </c>
      <c r="C25" s="76"/>
      <c r="D25" s="147" t="e">
        <v>#REF!</v>
      </c>
      <c r="E25" s="146">
        <v>0</v>
      </c>
      <c r="F25" s="146"/>
      <c r="G25" s="146">
        <v>0</v>
      </c>
      <c r="H25" s="146">
        <v>0</v>
      </c>
      <c r="I25" s="145">
        <v>0</v>
      </c>
      <c r="J25" s="145"/>
      <c r="K25" s="145">
        <v>0</v>
      </c>
      <c r="L25" s="145"/>
      <c r="M25" s="121"/>
    </row>
    <row r="26" spans="2:15" hidden="1">
      <c r="B26" s="30" t="s">
        <v>38</v>
      </c>
      <c r="C26" s="76"/>
      <c r="D26" s="76"/>
      <c r="E26" s="146">
        <v>0</v>
      </c>
      <c r="F26" s="146"/>
      <c r="G26" s="146">
        <v>0</v>
      </c>
      <c r="H26" s="146">
        <v>0</v>
      </c>
      <c r="I26" s="145" t="e">
        <v>#REF!</v>
      </c>
      <c r="J26" s="145"/>
      <c r="K26" s="145">
        <v>0</v>
      </c>
      <c r="L26" s="145"/>
      <c r="M26" s="121"/>
    </row>
    <row r="27" spans="2:15" hidden="1">
      <c r="B27" s="30" t="s">
        <v>39</v>
      </c>
      <c r="C27" s="76"/>
      <c r="D27" s="76"/>
      <c r="E27" s="146">
        <v>0</v>
      </c>
      <c r="F27" s="146"/>
      <c r="G27" s="146">
        <v>0</v>
      </c>
      <c r="H27" s="146">
        <v>0</v>
      </c>
      <c r="I27" s="145">
        <v>0</v>
      </c>
      <c r="J27" s="145"/>
      <c r="K27" s="145">
        <v>0</v>
      </c>
      <c r="L27" s="145"/>
      <c r="M27" s="121"/>
    </row>
    <row r="28" spans="2:15" hidden="1">
      <c r="B28" s="129" t="s">
        <v>34</v>
      </c>
      <c r="C28" s="130"/>
      <c r="D28" s="130"/>
      <c r="E28" s="146">
        <v>0</v>
      </c>
      <c r="F28" s="146"/>
      <c r="G28" s="146">
        <v>0</v>
      </c>
      <c r="H28" s="146">
        <v>0</v>
      </c>
      <c r="I28" s="145">
        <v>0</v>
      </c>
      <c r="J28" s="145"/>
      <c r="K28" s="145" t="e">
        <v>#REF!</v>
      </c>
      <c r="L28" s="145"/>
      <c r="M28" s="121"/>
    </row>
    <row r="29" spans="2:15" ht="15.75" customHeight="1">
      <c r="B29" s="194" t="s">
        <v>399</v>
      </c>
      <c r="C29" s="195">
        <f t="shared" ref="C29:H29" si="0">+SUM(C22:C28)</f>
        <v>0</v>
      </c>
      <c r="D29" s="196">
        <v>3514814984</v>
      </c>
      <c r="E29" s="157">
        <v>4960000000</v>
      </c>
      <c r="F29" s="196">
        <v>317647073</v>
      </c>
      <c r="G29" s="196">
        <v>24385610</v>
      </c>
      <c r="H29" s="196">
        <f t="shared" si="0"/>
        <v>0</v>
      </c>
      <c r="I29" s="196">
        <v>0</v>
      </c>
      <c r="J29" s="157">
        <v>1156844833</v>
      </c>
      <c r="K29" s="157">
        <v>0</v>
      </c>
      <c r="L29" s="148"/>
      <c r="M29" s="149"/>
      <c r="N29" s="55"/>
      <c r="O29" s="55"/>
    </row>
    <row r="30" spans="2:15" ht="16.5" customHeight="1">
      <c r="B30" s="6" t="s">
        <v>173</v>
      </c>
      <c r="C30" s="150">
        <f>+SUM(C24:C29)</f>
        <v>0</v>
      </c>
      <c r="D30" s="145">
        <v>0</v>
      </c>
      <c r="E30" s="145">
        <v>0</v>
      </c>
      <c r="F30" s="145">
        <v>0</v>
      </c>
      <c r="G30" s="145">
        <v>0</v>
      </c>
      <c r="H30" s="145">
        <v>0</v>
      </c>
      <c r="I30" s="145">
        <v>0</v>
      </c>
      <c r="J30" s="145">
        <v>0</v>
      </c>
      <c r="K30" s="145">
        <v>0</v>
      </c>
      <c r="L30" s="151"/>
      <c r="M30" s="121"/>
    </row>
    <row r="31" spans="2:15" ht="16.5" customHeight="1">
      <c r="B31" s="30" t="s">
        <v>174</v>
      </c>
      <c r="C31" s="150">
        <f>+SUM(C25:C30)</f>
        <v>0</v>
      </c>
      <c r="D31" s="145">
        <v>0</v>
      </c>
      <c r="E31" s="145">
        <v>0</v>
      </c>
      <c r="F31" s="145">
        <v>0</v>
      </c>
      <c r="G31" s="145">
        <v>0</v>
      </c>
      <c r="H31" s="145">
        <v>0</v>
      </c>
      <c r="I31" s="145">
        <v>0</v>
      </c>
      <c r="J31" s="145">
        <v>0</v>
      </c>
      <c r="K31" s="145">
        <v>0</v>
      </c>
      <c r="L31" s="151"/>
      <c r="M31" s="121"/>
    </row>
    <row r="32" spans="2:15" ht="16.5" customHeight="1">
      <c r="B32" s="30" t="s">
        <v>180</v>
      </c>
      <c r="C32" s="150"/>
      <c r="D32" s="145">
        <v>0</v>
      </c>
      <c r="E32" s="145">
        <v>0</v>
      </c>
      <c r="F32" s="145"/>
      <c r="G32" s="145"/>
      <c r="H32" s="145"/>
      <c r="I32" s="145"/>
      <c r="J32" s="420"/>
      <c r="K32" s="145"/>
      <c r="L32" s="151"/>
      <c r="M32" s="121"/>
    </row>
    <row r="33" spans="2:15" ht="16.5" customHeight="1">
      <c r="B33" s="30" t="s">
        <v>179</v>
      </c>
      <c r="C33" s="150">
        <v>0</v>
      </c>
      <c r="D33" s="145">
        <v>0</v>
      </c>
      <c r="E33" s="145">
        <v>0</v>
      </c>
      <c r="F33" s="145">
        <v>0</v>
      </c>
      <c r="G33" s="145">
        <v>57842241</v>
      </c>
      <c r="H33" s="145"/>
      <c r="I33" s="145"/>
      <c r="J33" s="145">
        <f>-G33</f>
        <v>-57842241</v>
      </c>
      <c r="K33" s="145">
        <v>0</v>
      </c>
      <c r="L33" s="151"/>
      <c r="M33" s="121"/>
    </row>
    <row r="34" spans="2:15" ht="16.5" customHeight="1">
      <c r="B34" s="30" t="s">
        <v>154</v>
      </c>
      <c r="C34" s="151">
        <f>+SUM(C26:C31)</f>
        <v>0</v>
      </c>
      <c r="D34" s="151">
        <v>0</v>
      </c>
      <c r="E34" s="145">
        <f>-J34</f>
        <v>0</v>
      </c>
      <c r="F34" s="145">
        <v>0</v>
      </c>
      <c r="G34" s="151">
        <v>0</v>
      </c>
      <c r="H34" s="151">
        <f>+SUM(H26:H31)</f>
        <v>0</v>
      </c>
      <c r="I34" s="145">
        <v>0</v>
      </c>
      <c r="J34" s="145">
        <v>0</v>
      </c>
      <c r="K34" s="145">
        <v>0</v>
      </c>
      <c r="L34" s="151"/>
      <c r="M34" s="121"/>
    </row>
    <row r="35" spans="2:15" ht="16.5" customHeight="1">
      <c r="B35" s="30" t="s">
        <v>155</v>
      </c>
      <c r="C35" s="150">
        <f>+SUM(C26:C31)</f>
        <v>0</v>
      </c>
      <c r="D35" s="145">
        <v>0</v>
      </c>
      <c r="E35" s="145">
        <v>0</v>
      </c>
      <c r="F35" s="145">
        <v>0</v>
      </c>
      <c r="G35" s="145">
        <v>0</v>
      </c>
      <c r="H35" s="145">
        <v>0</v>
      </c>
      <c r="I35" s="145">
        <v>0</v>
      </c>
      <c r="J35" s="145">
        <v>0</v>
      </c>
      <c r="K35" s="145">
        <v>0</v>
      </c>
      <c r="L35" s="151"/>
      <c r="M35" s="121"/>
    </row>
    <row r="36" spans="2:15" ht="16.5" customHeight="1">
      <c r="B36" s="417" t="s">
        <v>411</v>
      </c>
      <c r="C36" s="152">
        <f>+SUM(C27:C35)</f>
        <v>0</v>
      </c>
      <c r="D36" s="153">
        <v>0</v>
      </c>
      <c r="E36" s="153">
        <v>0</v>
      </c>
      <c r="F36" s="153">
        <v>0</v>
      </c>
      <c r="G36" s="153">
        <v>0</v>
      </c>
      <c r="H36" s="153">
        <v>0</v>
      </c>
      <c r="I36" s="154">
        <v>0</v>
      </c>
      <c r="J36" s="154">
        <v>0</v>
      </c>
      <c r="K36" s="154">
        <f>+EERR!E37</f>
        <v>1898800970</v>
      </c>
      <c r="L36" s="152"/>
      <c r="M36" s="121"/>
    </row>
    <row r="37" spans="2:15" ht="17.25" customHeight="1">
      <c r="B37" s="137" t="s">
        <v>426</v>
      </c>
      <c r="C37" s="157">
        <f t="shared" ref="C37:K37" si="1">+SUM(C29:C36)</f>
        <v>0</v>
      </c>
      <c r="D37" s="158">
        <f t="shared" si="1"/>
        <v>3514814984</v>
      </c>
      <c r="E37" s="158">
        <f t="shared" si="1"/>
        <v>4960000000</v>
      </c>
      <c r="F37" s="158">
        <f t="shared" si="1"/>
        <v>317647073</v>
      </c>
      <c r="G37" s="158">
        <f t="shared" si="1"/>
        <v>82227851</v>
      </c>
      <c r="H37" s="158">
        <f t="shared" si="1"/>
        <v>0</v>
      </c>
      <c r="I37" s="158">
        <f t="shared" si="1"/>
        <v>0</v>
      </c>
      <c r="J37" s="157">
        <f t="shared" si="1"/>
        <v>1099002592</v>
      </c>
      <c r="K37" s="157">
        <f t="shared" si="1"/>
        <v>1898800970</v>
      </c>
      <c r="L37" s="158">
        <f>+SUM(C37:K37)</f>
        <v>11872493470</v>
      </c>
      <c r="M37" s="121"/>
      <c r="N37" s="55"/>
      <c r="O37" s="55"/>
    </row>
    <row r="38" spans="2:15" ht="17.25" customHeight="1">
      <c r="B38" s="137" t="s">
        <v>427</v>
      </c>
      <c r="C38" s="380">
        <v>0</v>
      </c>
      <c r="D38" s="381">
        <v>1449984</v>
      </c>
      <c r="E38" s="382">
        <v>4960000000</v>
      </c>
      <c r="F38" s="382">
        <v>317647073</v>
      </c>
      <c r="G38" s="382">
        <v>24385610</v>
      </c>
      <c r="H38" s="382">
        <v>0</v>
      </c>
      <c r="I38" s="382">
        <v>0</v>
      </c>
      <c r="J38" s="383">
        <v>0</v>
      </c>
      <c r="K38" s="383">
        <v>855894533</v>
      </c>
      <c r="L38" s="158">
        <f>SUM(C38:K38)</f>
        <v>6159377200</v>
      </c>
      <c r="M38" s="121"/>
      <c r="N38" s="55"/>
    </row>
    <row r="39" spans="2:15">
      <c r="B39" s="121"/>
      <c r="C39" s="121"/>
      <c r="D39" s="121"/>
      <c r="E39" s="121"/>
      <c r="F39" s="121"/>
      <c r="G39" s="121"/>
      <c r="H39" s="121"/>
      <c r="I39" s="121"/>
      <c r="J39" s="121"/>
      <c r="K39" s="121"/>
      <c r="L39" s="155"/>
      <c r="M39" s="121"/>
    </row>
    <row r="40" spans="2:15">
      <c r="B40" s="84" t="s">
        <v>109</v>
      </c>
      <c r="C40" s="121"/>
      <c r="D40" s="156"/>
      <c r="E40" s="1"/>
      <c r="F40" s="1"/>
      <c r="G40" s="1"/>
      <c r="H40" s="1"/>
      <c r="I40" s="1"/>
      <c r="J40" s="1"/>
      <c r="K40" s="1"/>
      <c r="L40" s="1"/>
      <c r="M40" s="121"/>
    </row>
    <row r="41" spans="2:15">
      <c r="B41" s="3"/>
      <c r="C41" s="121"/>
      <c r="D41" s="156"/>
      <c r="E41" s="1"/>
      <c r="F41" s="1"/>
      <c r="G41" s="1"/>
      <c r="H41" s="1"/>
      <c r="I41" s="1"/>
      <c r="J41" s="1"/>
      <c r="K41" s="1"/>
      <c r="L41" s="205"/>
      <c r="M41" s="121"/>
    </row>
    <row r="42" spans="2:15">
      <c r="B42" s="3"/>
      <c r="C42" s="121"/>
      <c r="D42" s="156"/>
      <c r="E42" s="1"/>
      <c r="F42" s="1"/>
      <c r="G42" s="1"/>
      <c r="H42" s="1"/>
      <c r="I42" s="1"/>
      <c r="J42" s="1"/>
      <c r="K42" s="1"/>
      <c r="L42" s="1"/>
      <c r="M42" s="121"/>
    </row>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2"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280"/>
  <sheetViews>
    <sheetView showGridLines="0" tabSelected="1" view="pageBreakPreview" topLeftCell="A226" zoomScaleNormal="100" zoomScaleSheetLayoutView="100" workbookViewId="0">
      <selection activeCell="E242" sqref="E242"/>
    </sheetView>
  </sheetViews>
  <sheetFormatPr baseColWidth="10" defaultRowHeight="15"/>
  <cols>
    <col min="1" max="1" width="4.7109375" style="211" customWidth="1"/>
    <col min="2" max="2" width="44.140625" style="211" customWidth="1"/>
    <col min="3" max="3" width="21.5703125" style="211" customWidth="1"/>
    <col min="4" max="4" width="17.140625" style="211" customWidth="1"/>
    <col min="5" max="5" width="16.140625" style="211" customWidth="1"/>
    <col min="6" max="6" width="19" style="211" customWidth="1"/>
    <col min="7" max="7" width="16.85546875" style="211" customWidth="1"/>
    <col min="8" max="8" width="16.7109375" style="211" customWidth="1"/>
    <col min="9" max="9" width="3.7109375" style="211" customWidth="1"/>
    <col min="10" max="10" width="4.5703125" style="211" customWidth="1"/>
    <col min="11" max="11" width="5" style="211" customWidth="1"/>
    <col min="12" max="12" width="13.5703125" style="211" customWidth="1"/>
    <col min="13" max="13" width="12" style="211" customWidth="1"/>
    <col min="14" max="14" width="11.42578125" style="211" customWidth="1"/>
    <col min="15" max="15" width="16.5703125" style="211" bestFit="1" customWidth="1"/>
    <col min="16" max="16" width="11.42578125" style="211"/>
    <col min="17" max="17" width="14.140625" style="211" bestFit="1" customWidth="1"/>
    <col min="18" max="18" width="11.5703125" style="211" bestFit="1" customWidth="1"/>
    <col min="19" max="16384" width="11.42578125" style="211"/>
  </cols>
  <sheetData>
    <row r="6" spans="2:7" ht="25.5">
      <c r="B6" s="237" t="s">
        <v>225</v>
      </c>
    </row>
    <row r="7" spans="2:7" ht="25.5">
      <c r="B7" s="237" t="s">
        <v>468</v>
      </c>
    </row>
    <row r="8" spans="2:7">
      <c r="B8" s="21" t="s">
        <v>226</v>
      </c>
    </row>
    <row r="10" spans="2:7" ht="18">
      <c r="B10" s="238" t="s">
        <v>227</v>
      </c>
      <c r="C10" s="238" t="s">
        <v>228</v>
      </c>
    </row>
    <row r="12" spans="2:7">
      <c r="B12" s="2" t="s">
        <v>229</v>
      </c>
    </row>
    <row r="13" spans="2:7" ht="7.5" customHeight="1"/>
    <row r="14" spans="2:7" ht="29.25" customHeight="1">
      <c r="B14" s="470" t="s">
        <v>230</v>
      </c>
      <c r="C14" s="470"/>
      <c r="D14" s="470"/>
      <c r="E14" s="470"/>
      <c r="F14" s="470"/>
      <c r="G14" s="470"/>
    </row>
    <row r="15" spans="2:7" ht="6.75" customHeight="1">
      <c r="B15" s="230"/>
    </row>
    <row r="16" spans="2:7" ht="27" customHeight="1">
      <c r="B16" s="470" t="s">
        <v>472</v>
      </c>
      <c r="C16" s="470"/>
      <c r="D16" s="470"/>
      <c r="E16" s="470"/>
      <c r="F16" s="470"/>
      <c r="G16" s="470"/>
    </row>
    <row r="17" spans="2:7" ht="6" customHeight="1">
      <c r="B17" s="239"/>
    </row>
    <row r="18" spans="2:7" ht="42" customHeight="1">
      <c r="B18" s="470" t="s">
        <v>413</v>
      </c>
      <c r="C18" s="470"/>
      <c r="D18" s="470"/>
      <c r="E18" s="470"/>
      <c r="F18" s="470"/>
      <c r="G18" s="470"/>
    </row>
    <row r="19" spans="2:7" ht="6.75" customHeight="1"/>
    <row r="20" spans="2:7" ht="18">
      <c r="B20" s="238" t="s">
        <v>231</v>
      </c>
      <c r="C20" s="238" t="s">
        <v>335</v>
      </c>
    </row>
    <row r="22" spans="2:7">
      <c r="B22" s="2" t="s">
        <v>232</v>
      </c>
    </row>
    <row r="23" spans="2:7" ht="7.5" customHeight="1"/>
    <row r="24" spans="2:7">
      <c r="B24" s="480" t="s">
        <v>233</v>
      </c>
      <c r="C24" s="480"/>
      <c r="D24" s="480"/>
      <c r="E24" s="480"/>
      <c r="F24" s="480"/>
      <c r="G24" s="480"/>
    </row>
    <row r="25" spans="2:7" ht="6.75" customHeight="1">
      <c r="B25" s="230"/>
    </row>
    <row r="26" spans="2:7">
      <c r="B26" s="480" t="s">
        <v>234</v>
      </c>
      <c r="C26" s="480"/>
      <c r="D26" s="480"/>
      <c r="E26" s="480"/>
      <c r="F26" s="480"/>
      <c r="G26" s="480"/>
    </row>
    <row r="28" spans="2:7">
      <c r="B28" s="223" t="s">
        <v>235</v>
      </c>
    </row>
    <row r="29" spans="2:7" ht="7.5" customHeight="1">
      <c r="B29" s="239"/>
    </row>
    <row r="30" spans="2:7" ht="57" customHeight="1">
      <c r="B30" s="470" t="s">
        <v>236</v>
      </c>
      <c r="C30" s="470"/>
      <c r="D30" s="470"/>
      <c r="E30" s="470"/>
      <c r="F30" s="470"/>
      <c r="G30" s="470"/>
    </row>
    <row r="32" spans="2:7">
      <c r="B32" s="223" t="s">
        <v>237</v>
      </c>
    </row>
    <row r="33" spans="2:7" ht="7.5" customHeight="1">
      <c r="B33" s="239"/>
    </row>
    <row r="34" spans="2:7" ht="52.5" customHeight="1">
      <c r="B34" s="470" t="s">
        <v>238</v>
      </c>
      <c r="C34" s="470"/>
      <c r="D34" s="470"/>
      <c r="E34" s="470"/>
      <c r="F34" s="470"/>
      <c r="G34" s="470"/>
    </row>
    <row r="36" spans="2:7">
      <c r="B36" s="227" t="s">
        <v>239</v>
      </c>
      <c r="C36" s="227"/>
    </row>
    <row r="37" spans="2:7" ht="8.25" customHeight="1">
      <c r="B37" s="21"/>
    </row>
    <row r="38" spans="2:7" ht="33" customHeight="1">
      <c r="B38" s="470" t="s">
        <v>240</v>
      </c>
      <c r="C38" s="470"/>
      <c r="D38" s="470"/>
      <c r="E38" s="470"/>
      <c r="F38" s="470"/>
      <c r="G38" s="470"/>
    </row>
    <row r="39" spans="2:7" ht="8.25" customHeight="1">
      <c r="B39" s="230"/>
    </row>
    <row r="40" spans="2:7">
      <c r="B40" s="227" t="s">
        <v>241</v>
      </c>
      <c r="C40" s="239"/>
    </row>
    <row r="41" spans="2:7" ht="8.25" customHeight="1">
      <c r="B41" s="230"/>
    </row>
    <row r="42" spans="2:7" ht="28.5" customHeight="1">
      <c r="B42" s="470" t="s">
        <v>242</v>
      </c>
      <c r="C42" s="470"/>
      <c r="D42" s="470"/>
      <c r="E42" s="470"/>
      <c r="F42" s="470"/>
      <c r="G42" s="470"/>
    </row>
    <row r="43" spans="2:7" ht="8.25" customHeight="1">
      <c r="B43" s="230"/>
    </row>
    <row r="44" spans="2:7">
      <c r="B44" s="480" t="s">
        <v>243</v>
      </c>
      <c r="C44" s="480"/>
      <c r="D44" s="480"/>
      <c r="E44" s="480"/>
      <c r="F44" s="480"/>
      <c r="G44" s="480"/>
    </row>
    <row r="45" spans="2:7" ht="8.25" customHeight="1">
      <c r="B45" s="230"/>
    </row>
    <row r="46" spans="2:7">
      <c r="B46" s="227" t="s">
        <v>244</v>
      </c>
      <c r="D46" s="239"/>
    </row>
    <row r="47" spans="2:7">
      <c r="B47" s="239"/>
    </row>
    <row r="48" spans="2:7" ht="29.25" customHeight="1">
      <c r="B48" s="470" t="s">
        <v>245</v>
      </c>
      <c r="C48" s="470"/>
      <c r="D48" s="470"/>
      <c r="E48" s="470"/>
      <c r="F48" s="470"/>
      <c r="G48" s="470"/>
    </row>
    <row r="49" spans="2:7" ht="9" customHeight="1">
      <c r="B49" s="230"/>
    </row>
    <row r="50" spans="2:7">
      <c r="B50" s="481" t="s">
        <v>246</v>
      </c>
      <c r="C50" s="481"/>
      <c r="D50" s="481"/>
      <c r="E50" s="481"/>
      <c r="F50" s="481"/>
      <c r="G50" s="481"/>
    </row>
    <row r="51" spans="2:7" ht="9" customHeight="1">
      <c r="B51" s="230"/>
    </row>
    <row r="52" spans="2:7">
      <c r="B52" s="240"/>
      <c r="D52" s="482" t="s">
        <v>247</v>
      </c>
    </row>
    <row r="53" spans="2:7">
      <c r="B53" s="241" t="s">
        <v>248</v>
      </c>
      <c r="D53" s="482"/>
    </row>
    <row r="54" spans="2:7">
      <c r="B54" s="469" t="s">
        <v>249</v>
      </c>
      <c r="C54" s="469"/>
      <c r="D54" s="242">
        <v>4</v>
      </c>
    </row>
    <row r="55" spans="2:7">
      <c r="B55" s="469" t="s">
        <v>25</v>
      </c>
      <c r="C55" s="469"/>
      <c r="D55" s="242">
        <v>4</v>
      </c>
    </row>
    <row r="56" spans="2:7">
      <c r="B56" s="230"/>
    </row>
    <row r="57" spans="2:7">
      <c r="B57" s="227" t="s">
        <v>250</v>
      </c>
      <c r="C57" s="227"/>
    </row>
    <row r="58" spans="2:7" ht="7.5" customHeight="1">
      <c r="B58" s="227"/>
    </row>
    <row r="59" spans="2:7" ht="45.75" customHeight="1">
      <c r="B59" s="470" t="s">
        <v>251</v>
      </c>
      <c r="C59" s="470"/>
      <c r="D59" s="470"/>
      <c r="E59" s="470"/>
      <c r="F59" s="470"/>
      <c r="G59" s="470"/>
    </row>
    <row r="61" spans="2:7" ht="18">
      <c r="B61" s="238" t="s">
        <v>252</v>
      </c>
      <c r="C61" s="238" t="s">
        <v>253</v>
      </c>
    </row>
    <row r="63" spans="2:7" ht="27.75" customHeight="1">
      <c r="B63" s="470" t="s">
        <v>254</v>
      </c>
      <c r="C63" s="470"/>
      <c r="D63" s="470"/>
      <c r="E63" s="470"/>
      <c r="F63" s="470"/>
      <c r="G63" s="470"/>
    </row>
    <row r="65" spans="2:7" ht="18">
      <c r="B65" s="238" t="s">
        <v>255</v>
      </c>
      <c r="C65" s="238" t="s">
        <v>256</v>
      </c>
    </row>
    <row r="67" spans="2:7">
      <c r="B67" s="227" t="s">
        <v>257</v>
      </c>
    </row>
    <row r="68" spans="2:7">
      <c r="B68" s="239"/>
    </row>
    <row r="69" spans="2:7" ht="29.25" customHeight="1">
      <c r="B69" s="470" t="s">
        <v>469</v>
      </c>
      <c r="C69" s="470"/>
      <c r="D69" s="470"/>
      <c r="E69" s="470"/>
      <c r="F69" s="470"/>
      <c r="G69" s="470"/>
    </row>
    <row r="70" spans="2:7">
      <c r="B70" s="230"/>
    </row>
    <row r="71" spans="2:7" ht="14.25" customHeight="1">
      <c r="B71" s="470" t="s">
        <v>258</v>
      </c>
      <c r="C71" s="470"/>
      <c r="D71" s="470"/>
      <c r="E71" s="470"/>
      <c r="F71" s="470"/>
      <c r="G71" s="470"/>
    </row>
    <row r="72" spans="2:7">
      <c r="B72" s="239"/>
    </row>
    <row r="73" spans="2:7">
      <c r="B73" s="236" t="s">
        <v>259</v>
      </c>
      <c r="D73" s="243" t="s">
        <v>424</v>
      </c>
      <c r="E73" s="243" t="s">
        <v>318</v>
      </c>
    </row>
    <row r="74" spans="2:7">
      <c r="B74" s="244" t="s">
        <v>260</v>
      </c>
      <c r="D74" s="245">
        <v>6913.99</v>
      </c>
      <c r="E74" s="245">
        <v>6900.11</v>
      </c>
    </row>
    <row r="75" spans="2:7">
      <c r="B75" s="244" t="s">
        <v>261</v>
      </c>
      <c r="D75" s="245">
        <v>6913.99</v>
      </c>
      <c r="E75" s="245">
        <v>6900.11</v>
      </c>
    </row>
    <row r="77" spans="2:7">
      <c r="B77" s="227" t="s">
        <v>262</v>
      </c>
    </row>
    <row r="78" spans="2:7" ht="12" customHeight="1"/>
    <row r="79" spans="2:7">
      <c r="B79" s="481" t="s">
        <v>473</v>
      </c>
      <c r="C79" s="481"/>
      <c r="D79" s="481"/>
      <c r="E79" s="481"/>
      <c r="F79" s="481"/>
      <c r="G79" s="481"/>
    </row>
    <row r="80" spans="2:7" ht="15.75" thickBot="1">
      <c r="B80" s="230"/>
    </row>
    <row r="81" spans="2:10" s="328" customFormat="1" ht="24.75" thickBot="1">
      <c r="B81" s="421" t="s">
        <v>108</v>
      </c>
      <c r="C81" s="422" t="s">
        <v>84</v>
      </c>
      <c r="D81" s="422" t="s">
        <v>417</v>
      </c>
      <c r="E81" s="422" t="s">
        <v>428</v>
      </c>
      <c r="F81" s="422" t="s">
        <v>429</v>
      </c>
      <c r="G81" s="422" t="s">
        <v>330</v>
      </c>
      <c r="H81" s="423" t="s">
        <v>331</v>
      </c>
    </row>
    <row r="82" spans="2:10" s="328" customFormat="1" ht="15.75" thickBot="1">
      <c r="B82" s="424" t="s">
        <v>9</v>
      </c>
      <c r="C82" s="425"/>
      <c r="D82" s="425"/>
      <c r="E82" s="425"/>
      <c r="F82" s="425"/>
      <c r="G82" s="425"/>
      <c r="H82" s="426"/>
    </row>
    <row r="83" spans="2:10" s="328" customFormat="1" ht="15.75" thickBot="1">
      <c r="B83" s="447" t="s">
        <v>61</v>
      </c>
      <c r="C83" s="448"/>
      <c r="D83" s="448"/>
      <c r="E83" s="448"/>
      <c r="F83" s="448"/>
      <c r="G83" s="448"/>
      <c r="H83" s="449"/>
    </row>
    <row r="84" spans="2:10" s="328" customFormat="1">
      <c r="B84" s="427" t="s">
        <v>325</v>
      </c>
      <c r="C84" s="428" t="s">
        <v>0</v>
      </c>
      <c r="D84" s="429">
        <v>7826.9991712455503</v>
      </c>
      <c r="E84" s="430">
        <v>6913.99</v>
      </c>
      <c r="F84" s="462">
        <v>54115794</v>
      </c>
      <c r="G84" s="430">
        <v>6900.11</v>
      </c>
      <c r="H84" s="431">
        <v>48300779</v>
      </c>
    </row>
    <row r="85" spans="2:10" s="328" customFormat="1" ht="15.75" thickBot="1">
      <c r="B85" s="427" t="s">
        <v>156</v>
      </c>
      <c r="C85" s="428" t="s">
        <v>0</v>
      </c>
      <c r="D85" s="429">
        <v>22187.517627303481</v>
      </c>
      <c r="E85" s="430">
        <v>6913.99</v>
      </c>
      <c r="F85" s="462">
        <v>153404275</v>
      </c>
      <c r="G85" s="430">
        <v>6900.11</v>
      </c>
      <c r="H85" s="431">
        <v>103856679</v>
      </c>
      <c r="J85" s="336"/>
    </row>
    <row r="86" spans="2:10" s="328" customFormat="1" ht="15.75" thickBot="1">
      <c r="B86" s="447" t="s">
        <v>122</v>
      </c>
      <c r="C86" s="448"/>
      <c r="D86" s="448"/>
      <c r="E86" s="448"/>
      <c r="F86" s="448"/>
      <c r="G86" s="448"/>
      <c r="H86" s="449"/>
      <c r="J86" s="336"/>
    </row>
    <row r="87" spans="2:10" s="328" customFormat="1" ht="15.75" thickBot="1">
      <c r="B87" s="432" t="s">
        <v>14</v>
      </c>
      <c r="C87" s="428" t="s">
        <v>0</v>
      </c>
      <c r="D87" s="433">
        <v>1643243.5992820354</v>
      </c>
      <c r="E87" s="430">
        <v>6913.99</v>
      </c>
      <c r="F87" s="434">
        <v>11361369814</v>
      </c>
      <c r="G87" s="436">
        <v>6900.11</v>
      </c>
      <c r="H87" s="435">
        <v>9534139749</v>
      </c>
    </row>
    <row r="88" spans="2:10" s="328" customFormat="1" ht="15.75" thickBot="1">
      <c r="B88" s="447" t="s">
        <v>31</v>
      </c>
      <c r="C88" s="448"/>
      <c r="D88" s="448"/>
      <c r="E88" s="448"/>
      <c r="F88" s="448"/>
      <c r="G88" s="448"/>
      <c r="H88" s="449"/>
      <c r="J88" s="336"/>
    </row>
    <row r="89" spans="2:10" s="328" customFormat="1">
      <c r="B89" s="432" t="s">
        <v>93</v>
      </c>
      <c r="C89" s="428" t="s">
        <v>0</v>
      </c>
      <c r="D89" s="433">
        <v>71049.059660196217</v>
      </c>
      <c r="E89" s="430">
        <v>6913.99</v>
      </c>
      <c r="F89" s="434">
        <v>491232488</v>
      </c>
      <c r="G89" s="436">
        <v>6900.11</v>
      </c>
      <c r="H89" s="435">
        <v>358240588</v>
      </c>
    </row>
    <row r="90" spans="2:10" s="328" customFormat="1" ht="15.75" thickBot="1">
      <c r="B90" s="432" t="s">
        <v>400</v>
      </c>
      <c r="C90" s="428" t="s">
        <v>0</v>
      </c>
      <c r="D90" s="433">
        <v>9799.9989875600058</v>
      </c>
      <c r="E90" s="430">
        <v>6913.99</v>
      </c>
      <c r="F90" s="434">
        <v>67757095</v>
      </c>
      <c r="G90" s="436">
        <v>6900.11</v>
      </c>
      <c r="H90" s="435">
        <v>0</v>
      </c>
    </row>
    <row r="91" spans="2:10" s="328" customFormat="1" ht="15.75" thickBot="1">
      <c r="B91" s="447" t="s">
        <v>10</v>
      </c>
      <c r="C91" s="448"/>
      <c r="D91" s="448"/>
      <c r="E91" s="448"/>
      <c r="F91" s="448"/>
      <c r="G91" s="448"/>
      <c r="H91" s="449"/>
      <c r="J91" s="336"/>
    </row>
    <row r="92" spans="2:10" s="328" customFormat="1">
      <c r="B92" s="437" t="s">
        <v>33</v>
      </c>
      <c r="C92" s="428" t="s">
        <v>0</v>
      </c>
      <c r="D92" s="433">
        <v>13822.410937823168</v>
      </c>
      <c r="E92" s="430">
        <v>6913.99</v>
      </c>
      <c r="F92" s="434">
        <v>95568011</v>
      </c>
      <c r="G92" s="438">
        <v>6900.11</v>
      </c>
      <c r="H92" s="439">
        <v>51750627</v>
      </c>
      <c r="J92" s="336"/>
    </row>
    <row r="93" spans="2:10" s="328" customFormat="1">
      <c r="B93" s="427" t="s">
        <v>6</v>
      </c>
      <c r="C93" s="428" t="s">
        <v>0</v>
      </c>
      <c r="D93" s="433">
        <v>35412.286248606091</v>
      </c>
      <c r="E93" s="430">
        <v>6913.99</v>
      </c>
      <c r="F93" s="434">
        <v>244840193</v>
      </c>
      <c r="G93" s="429">
        <v>6900.11</v>
      </c>
      <c r="H93" s="440">
        <v>15682144</v>
      </c>
      <c r="J93" s="336"/>
    </row>
    <row r="94" spans="2:10" ht="24.75" thickBot="1">
      <c r="B94" s="441" t="s">
        <v>419</v>
      </c>
      <c r="C94" s="442" t="s">
        <v>0</v>
      </c>
      <c r="D94" s="443">
        <v>34027.676493602106</v>
      </c>
      <c r="E94" s="443">
        <v>6913.99</v>
      </c>
      <c r="F94" s="444">
        <v>235267015</v>
      </c>
      <c r="G94" s="445">
        <v>6900.11</v>
      </c>
      <c r="H94" s="446">
        <v>247044117</v>
      </c>
    </row>
    <row r="95" spans="2:10">
      <c r="B95" s="463"/>
      <c r="C95" s="464"/>
      <c r="D95" s="465"/>
      <c r="E95" s="465"/>
      <c r="F95" s="466"/>
      <c r="G95" s="467"/>
      <c r="H95" s="468"/>
    </row>
    <row r="96" spans="2:10">
      <c r="B96" s="463"/>
      <c r="C96" s="464"/>
      <c r="D96" s="465"/>
      <c r="E96" s="465"/>
      <c r="F96" s="466"/>
      <c r="G96" s="467"/>
      <c r="H96" s="468"/>
    </row>
    <row r="97" spans="2:7">
      <c r="B97" s="227" t="s">
        <v>263</v>
      </c>
    </row>
    <row r="99" spans="2:7" s="328" customFormat="1" ht="25.5">
      <c r="B99" s="450" t="s">
        <v>80</v>
      </c>
      <c r="C99" s="451" t="s">
        <v>428</v>
      </c>
      <c r="D99" s="451" t="s">
        <v>119</v>
      </c>
      <c r="E99" s="451" t="s">
        <v>430</v>
      </c>
      <c r="F99" s="451" t="s">
        <v>119</v>
      </c>
    </row>
    <row r="100" spans="2:7" s="328" customFormat="1" ht="17.25" customHeight="1">
      <c r="B100" s="329" t="s">
        <v>146</v>
      </c>
      <c r="C100" s="330">
        <v>6913.99</v>
      </c>
      <c r="D100" s="331">
        <v>3205441645.52</v>
      </c>
      <c r="E100" s="330">
        <v>6990.24</v>
      </c>
      <c r="F100" s="331">
        <v>7181761853.6099997</v>
      </c>
    </row>
    <row r="101" spans="2:7" s="328" customFormat="1">
      <c r="B101" s="329" t="s">
        <v>153</v>
      </c>
      <c r="C101" s="330">
        <v>6913.99</v>
      </c>
      <c r="D101" s="332">
        <v>-3153336775.9599996</v>
      </c>
      <c r="E101" s="330">
        <v>6990.24</v>
      </c>
      <c r="F101" s="332">
        <v>-6737528612.1599998</v>
      </c>
    </row>
    <row r="102" spans="2:7" s="328" customFormat="1">
      <c r="B102" s="333" t="s">
        <v>8</v>
      </c>
      <c r="C102" s="334"/>
      <c r="D102" s="385">
        <f>+SUM(D100:D101)</f>
        <v>52104869.56000042</v>
      </c>
      <c r="E102" s="335"/>
      <c r="F102" s="385">
        <f>+SUM(F100:F101)</f>
        <v>444233241.44999981</v>
      </c>
    </row>
    <row r="103" spans="2:7">
      <c r="D103" s="326">
        <f>+D102-C227</f>
        <v>-0.43999958038330078</v>
      </c>
      <c r="E103" s="326"/>
      <c r="F103" s="326">
        <f>+F102-D227</f>
        <v>0.44999980926513672</v>
      </c>
      <c r="G103" s="221"/>
    </row>
    <row r="104" spans="2:7" ht="18">
      <c r="B104" s="238" t="s">
        <v>264</v>
      </c>
      <c r="C104" s="238" t="s">
        <v>265</v>
      </c>
    </row>
    <row r="106" spans="2:7">
      <c r="B106" s="227" t="s">
        <v>266</v>
      </c>
    </row>
    <row r="107" spans="2:7">
      <c r="B107" s="239"/>
    </row>
    <row r="108" spans="2:7">
      <c r="B108" s="221" t="s">
        <v>267</v>
      </c>
      <c r="C108" s="221"/>
      <c r="D108" s="221"/>
      <c r="E108" s="221"/>
      <c r="F108" s="221"/>
    </row>
    <row r="109" spans="2:7">
      <c r="B109" s="230"/>
    </row>
    <row r="110" spans="2:7">
      <c r="B110" s="311" t="s">
        <v>80</v>
      </c>
      <c r="C110" s="312" t="s">
        <v>424</v>
      </c>
      <c r="D110" s="312" t="s">
        <v>318</v>
      </c>
      <c r="E110" s="246"/>
    </row>
    <row r="111" spans="2:7">
      <c r="B111" s="318" t="s">
        <v>13</v>
      </c>
      <c r="C111" s="315"/>
      <c r="D111" s="315"/>
      <c r="E111" s="246"/>
    </row>
    <row r="112" spans="2:7">
      <c r="B112" s="319" t="s">
        <v>325</v>
      </c>
      <c r="C112" s="316">
        <v>64117874</v>
      </c>
      <c r="D112" s="316">
        <v>56300779</v>
      </c>
      <c r="E112" s="246"/>
    </row>
    <row r="113" spans="2:18">
      <c r="B113" s="320" t="s">
        <v>326</v>
      </c>
      <c r="C113" s="317">
        <f>+C112</f>
        <v>64117874</v>
      </c>
      <c r="D113" s="321">
        <f>+D112</f>
        <v>56300779</v>
      </c>
      <c r="E113" s="246"/>
    </row>
    <row r="114" spans="2:18">
      <c r="B114" s="313" t="s">
        <v>176</v>
      </c>
      <c r="C114" s="314"/>
      <c r="D114" s="314"/>
      <c r="E114" s="247"/>
    </row>
    <row r="115" spans="2:18">
      <c r="B115" s="183" t="s">
        <v>151</v>
      </c>
      <c r="C115" s="248">
        <v>289731684</v>
      </c>
      <c r="D115" s="248">
        <v>177351786</v>
      </c>
      <c r="E115" s="249"/>
    </row>
    <row r="116" spans="2:18">
      <c r="B116" s="4" t="s">
        <v>177</v>
      </c>
      <c r="C116" s="250">
        <f>+C115</f>
        <v>289731684</v>
      </c>
      <c r="D116" s="250">
        <f>+D115</f>
        <v>177351786</v>
      </c>
      <c r="E116" s="251"/>
      <c r="G116" s="252"/>
    </row>
    <row r="117" spans="2:18">
      <c r="B117" s="4" t="s">
        <v>152</v>
      </c>
      <c r="C117" s="250">
        <f>+C116+C113</f>
        <v>353849558</v>
      </c>
      <c r="D117" s="250">
        <f>+D116+D113</f>
        <v>233652565</v>
      </c>
      <c r="E117" s="253"/>
      <c r="G117" s="254"/>
      <c r="L117" s="386">
        <f>+C117-'EEFF '!C19</f>
        <v>0</v>
      </c>
      <c r="M117" s="386">
        <f>+D117-'EEFF '!D19</f>
        <v>0</v>
      </c>
    </row>
    <row r="118" spans="2:18">
      <c r="G118" s="254"/>
    </row>
    <row r="119" spans="2:18">
      <c r="B119" s="227" t="s">
        <v>268</v>
      </c>
      <c r="G119" s="254"/>
    </row>
    <row r="120" spans="2:18">
      <c r="G120" s="254"/>
    </row>
    <row r="121" spans="2:18" ht="24">
      <c r="B121" s="255" t="s">
        <v>60</v>
      </c>
      <c r="C121" s="255" t="s">
        <v>126</v>
      </c>
      <c r="D121" s="197" t="s">
        <v>127</v>
      </c>
      <c r="E121" s="197" t="s">
        <v>147</v>
      </c>
      <c r="F121" s="197" t="s">
        <v>269</v>
      </c>
      <c r="G121" s="197" t="s">
        <v>128</v>
      </c>
      <c r="H121" s="255" t="s">
        <v>129</v>
      </c>
    </row>
    <row r="122" spans="2:18" s="388" customFormat="1" ht="12">
      <c r="B122" s="322" t="s">
        <v>431</v>
      </c>
      <c r="C122" s="452" t="s">
        <v>432</v>
      </c>
      <c r="D122" s="453">
        <v>51040.56</v>
      </c>
      <c r="E122" s="453">
        <v>348008081</v>
      </c>
      <c r="F122" s="453">
        <v>50000</v>
      </c>
      <c r="G122" s="458">
        <v>100</v>
      </c>
      <c r="H122" s="454">
        <v>44610</v>
      </c>
      <c r="O122" s="389"/>
      <c r="P122" s="390"/>
      <c r="Q122" s="391"/>
      <c r="R122" s="390"/>
    </row>
    <row r="123" spans="2:18" s="388" customFormat="1" ht="12">
      <c r="B123" s="322" t="s">
        <v>433</v>
      </c>
      <c r="C123" s="452" t="s">
        <v>432</v>
      </c>
      <c r="D123" s="453">
        <v>102850.9</v>
      </c>
      <c r="E123" s="453">
        <v>695399642</v>
      </c>
      <c r="F123" s="453">
        <v>100000</v>
      </c>
      <c r="G123" s="458">
        <v>100</v>
      </c>
      <c r="H123" s="454">
        <v>44795</v>
      </c>
      <c r="O123" s="389"/>
      <c r="P123" s="390"/>
      <c r="Q123" s="391"/>
      <c r="R123" s="390"/>
    </row>
    <row r="124" spans="2:18" s="388" customFormat="1" ht="12">
      <c r="B124" s="322" t="s">
        <v>434</v>
      </c>
      <c r="C124" s="452" t="s">
        <v>432</v>
      </c>
      <c r="D124" s="453">
        <v>102840.63</v>
      </c>
      <c r="E124" s="453">
        <v>695399642</v>
      </c>
      <c r="F124" s="453">
        <v>100000</v>
      </c>
      <c r="G124" s="458">
        <v>100</v>
      </c>
      <c r="H124" s="454">
        <v>44795</v>
      </c>
      <c r="O124" s="389"/>
      <c r="P124" s="390"/>
      <c r="Q124" s="391"/>
      <c r="R124" s="390"/>
    </row>
    <row r="125" spans="2:18" s="388" customFormat="1" ht="12">
      <c r="B125" s="322" t="s">
        <v>435</v>
      </c>
      <c r="C125" s="452" t="s">
        <v>432</v>
      </c>
      <c r="D125" s="453">
        <v>102840.63</v>
      </c>
      <c r="E125" s="453">
        <v>695399642</v>
      </c>
      <c r="F125" s="453">
        <v>100000</v>
      </c>
      <c r="G125" s="458">
        <v>100</v>
      </c>
      <c r="H125" s="454">
        <v>44795</v>
      </c>
      <c r="O125" s="389"/>
      <c r="P125" s="390"/>
      <c r="Q125" s="391"/>
      <c r="R125" s="390"/>
    </row>
    <row r="126" spans="2:18" s="388" customFormat="1" ht="12">
      <c r="B126" s="322" t="s">
        <v>436</v>
      </c>
      <c r="C126" s="452" t="s">
        <v>325</v>
      </c>
      <c r="D126" s="453">
        <v>170000</v>
      </c>
      <c r="E126" s="453">
        <v>1206923518</v>
      </c>
      <c r="F126" s="453">
        <v>170000</v>
      </c>
      <c r="G126" s="458">
        <v>100</v>
      </c>
      <c r="H126" s="454">
        <v>44518</v>
      </c>
      <c r="O126" s="389"/>
      <c r="P126" s="390"/>
      <c r="Q126" s="391"/>
      <c r="R126" s="390"/>
    </row>
    <row r="127" spans="2:18" s="388" customFormat="1" ht="12">
      <c r="B127" s="322" t="s">
        <v>437</v>
      </c>
      <c r="C127" s="452" t="s">
        <v>327</v>
      </c>
      <c r="D127" s="453">
        <v>25287.67</v>
      </c>
      <c r="E127" s="453">
        <v>173332761</v>
      </c>
      <c r="F127" s="453">
        <v>25000</v>
      </c>
      <c r="G127" s="458">
        <v>100</v>
      </c>
      <c r="H127" s="454">
        <v>44557</v>
      </c>
      <c r="O127" s="389"/>
      <c r="P127" s="390"/>
      <c r="Q127" s="391"/>
      <c r="R127" s="390"/>
    </row>
    <row r="128" spans="2:18" s="388" customFormat="1" ht="12">
      <c r="B128" s="322" t="s">
        <v>438</v>
      </c>
      <c r="C128" s="452" t="s">
        <v>327</v>
      </c>
      <c r="D128" s="453">
        <v>50158.9</v>
      </c>
      <c r="E128" s="453">
        <v>348830708</v>
      </c>
      <c r="F128" s="453">
        <v>50000</v>
      </c>
      <c r="G128" s="458">
        <v>100</v>
      </c>
      <c r="H128" s="454">
        <v>44698</v>
      </c>
      <c r="O128" s="389"/>
      <c r="P128" s="390"/>
      <c r="Q128" s="391"/>
      <c r="R128" s="390"/>
    </row>
    <row r="129" spans="2:18" s="388" customFormat="1" ht="12">
      <c r="B129" s="322" t="s">
        <v>439</v>
      </c>
      <c r="C129" s="452" t="s">
        <v>418</v>
      </c>
      <c r="D129" s="453">
        <v>20049.86</v>
      </c>
      <c r="E129" s="453">
        <v>139215539</v>
      </c>
      <c r="F129" s="453">
        <v>20000</v>
      </c>
      <c r="G129" s="458">
        <v>100</v>
      </c>
      <c r="H129" s="454">
        <v>44627</v>
      </c>
      <c r="O129" s="389"/>
      <c r="P129" s="390"/>
      <c r="Q129" s="391"/>
      <c r="R129" s="390"/>
    </row>
    <row r="130" spans="2:18" s="388" customFormat="1" ht="12">
      <c r="B130" s="322" t="s">
        <v>440</v>
      </c>
      <c r="C130" s="452" t="s">
        <v>418</v>
      </c>
      <c r="D130" s="453">
        <v>100613.7</v>
      </c>
      <c r="E130" s="453">
        <v>697687896</v>
      </c>
      <c r="F130" s="453">
        <v>100000</v>
      </c>
      <c r="G130" s="458">
        <v>100</v>
      </c>
      <c r="H130" s="454">
        <v>44669</v>
      </c>
      <c r="O130" s="389"/>
      <c r="P130" s="390"/>
    </row>
    <row r="131" spans="2:18" s="388" customFormat="1" ht="12">
      <c r="B131" s="322" t="s">
        <v>441</v>
      </c>
      <c r="C131" s="452" t="s">
        <v>418</v>
      </c>
      <c r="D131" s="453">
        <v>25078.6</v>
      </c>
      <c r="E131" s="453">
        <v>174502608</v>
      </c>
      <c r="F131" s="453">
        <v>25000</v>
      </c>
      <c r="G131" s="458">
        <v>100</v>
      </c>
      <c r="H131" s="454">
        <v>44704</v>
      </c>
      <c r="O131" s="389"/>
      <c r="P131" s="390"/>
    </row>
    <row r="132" spans="2:18" s="388" customFormat="1" ht="12">
      <c r="B132" s="322" t="s">
        <v>442</v>
      </c>
      <c r="C132" s="452" t="s">
        <v>420</v>
      </c>
      <c r="D132" s="453">
        <v>25143.84</v>
      </c>
      <c r="E132" s="453">
        <v>173719945</v>
      </c>
      <c r="F132" s="453">
        <v>25000</v>
      </c>
      <c r="G132" s="458">
        <v>100</v>
      </c>
      <c r="H132" s="454">
        <v>44571</v>
      </c>
      <c r="O132" s="389"/>
      <c r="P132" s="390"/>
    </row>
    <row r="133" spans="2:18" s="388" customFormat="1" ht="12">
      <c r="B133" s="322" t="s">
        <v>443</v>
      </c>
      <c r="C133" s="452" t="s">
        <v>420</v>
      </c>
      <c r="D133" s="453">
        <v>112411.02</v>
      </c>
      <c r="E133" s="453">
        <v>762398556</v>
      </c>
      <c r="F133" s="453">
        <v>110000</v>
      </c>
      <c r="G133" s="458">
        <v>100</v>
      </c>
      <c r="H133" s="454">
        <v>44662</v>
      </c>
      <c r="O133" s="389"/>
      <c r="P133" s="390"/>
    </row>
    <row r="134" spans="2:18" s="388" customFormat="1" ht="12">
      <c r="B134" s="322" t="s">
        <v>444</v>
      </c>
      <c r="C134" s="452" t="s">
        <v>420</v>
      </c>
      <c r="D134" s="453">
        <v>28672.466</v>
      </c>
      <c r="E134" s="453">
        <v>195188160</v>
      </c>
      <c r="F134" s="453">
        <v>28200</v>
      </c>
      <c r="G134" s="458">
        <v>100</v>
      </c>
      <c r="H134" s="454">
        <v>44536</v>
      </c>
      <c r="O134" s="389"/>
      <c r="P134" s="390"/>
    </row>
    <row r="135" spans="2:18" s="388" customFormat="1" ht="12">
      <c r="B135" s="322" t="s">
        <v>445</v>
      </c>
      <c r="C135" s="452" t="s">
        <v>421</v>
      </c>
      <c r="D135" s="453">
        <v>25489.25</v>
      </c>
      <c r="E135" s="453">
        <v>173929439</v>
      </c>
      <c r="F135" s="453">
        <v>25000</v>
      </c>
      <c r="G135" s="458">
        <v>100</v>
      </c>
      <c r="H135" s="454">
        <v>44609</v>
      </c>
      <c r="O135" s="389"/>
      <c r="P135" s="390"/>
    </row>
    <row r="136" spans="2:18" s="388" customFormat="1" ht="12">
      <c r="B136" s="322" t="s">
        <v>446</v>
      </c>
      <c r="C136" s="452" t="s">
        <v>421</v>
      </c>
      <c r="D136" s="453">
        <v>25008.22</v>
      </c>
      <c r="E136" s="453">
        <v>173929439</v>
      </c>
      <c r="F136" s="453">
        <v>25000</v>
      </c>
      <c r="G136" s="458">
        <v>100</v>
      </c>
      <c r="H136" s="454">
        <v>44620</v>
      </c>
      <c r="O136" s="389"/>
      <c r="P136" s="390"/>
    </row>
    <row r="137" spans="2:18" s="388" customFormat="1" ht="12">
      <c r="B137" s="322" t="s">
        <v>447</v>
      </c>
      <c r="C137" s="452" t="s">
        <v>448</v>
      </c>
      <c r="D137" s="453">
        <v>101978.7</v>
      </c>
      <c r="E137" s="453">
        <v>706276385</v>
      </c>
      <c r="F137" s="453">
        <v>100000</v>
      </c>
      <c r="G137" s="458">
        <v>100</v>
      </c>
      <c r="H137" s="454">
        <v>44495</v>
      </c>
      <c r="O137" s="389"/>
      <c r="P137" s="390"/>
    </row>
    <row r="138" spans="2:18" s="388" customFormat="1" ht="12">
      <c r="B138" s="322" t="s">
        <v>449</v>
      </c>
      <c r="C138" s="452" t="s">
        <v>450</v>
      </c>
      <c r="D138" s="453">
        <v>100000</v>
      </c>
      <c r="E138" s="453">
        <v>694337446</v>
      </c>
      <c r="F138" s="453">
        <v>100000</v>
      </c>
      <c r="G138" s="458">
        <v>100</v>
      </c>
      <c r="H138" s="454">
        <v>44764</v>
      </c>
      <c r="O138" s="389"/>
      <c r="P138" s="390"/>
    </row>
    <row r="139" spans="2:18" s="388" customFormat="1" ht="12">
      <c r="B139" s="322" t="s">
        <v>451</v>
      </c>
      <c r="C139" s="452" t="s">
        <v>450</v>
      </c>
      <c r="D139" s="453">
        <v>100000</v>
      </c>
      <c r="E139" s="453">
        <v>694337446</v>
      </c>
      <c r="F139" s="453">
        <v>100000</v>
      </c>
      <c r="G139" s="458">
        <v>100</v>
      </c>
      <c r="H139" s="454">
        <v>44764</v>
      </c>
      <c r="O139" s="389"/>
      <c r="P139" s="390"/>
    </row>
    <row r="140" spans="2:18" s="388" customFormat="1" ht="12">
      <c r="B140" s="322" t="s">
        <v>452</v>
      </c>
      <c r="C140" s="452" t="s">
        <v>450</v>
      </c>
      <c r="D140" s="453">
        <v>100000</v>
      </c>
      <c r="E140" s="453">
        <v>694337446</v>
      </c>
      <c r="F140" s="453">
        <v>100000</v>
      </c>
      <c r="G140" s="458">
        <v>100</v>
      </c>
      <c r="H140" s="454">
        <v>44764</v>
      </c>
      <c r="O140" s="389"/>
      <c r="P140" s="390"/>
    </row>
    <row r="141" spans="2:18" s="388" customFormat="1" ht="12">
      <c r="B141" s="322" t="s">
        <v>453</v>
      </c>
      <c r="C141" s="452" t="s">
        <v>422</v>
      </c>
      <c r="D141" s="453">
        <v>169022.07999999999</v>
      </c>
      <c r="E141" s="453">
        <v>1705265591</v>
      </c>
      <c r="F141" s="453">
        <v>246639.59999999998</v>
      </c>
      <c r="G141" s="458">
        <v>102.76649999999999</v>
      </c>
      <c r="H141" s="454">
        <v>44505</v>
      </c>
      <c r="O141" s="389"/>
      <c r="P141" s="390"/>
    </row>
    <row r="142" spans="2:18" s="388" customFormat="1" ht="12">
      <c r="B142" s="322" t="s">
        <v>454</v>
      </c>
      <c r="C142" s="452" t="s">
        <v>455</v>
      </c>
      <c r="D142" s="453">
        <v>30706.02</v>
      </c>
      <c r="E142" s="453">
        <v>212949924</v>
      </c>
      <c r="F142" s="453">
        <v>30799.86</v>
      </c>
      <c r="G142" s="458">
        <v>102.6662</v>
      </c>
      <c r="H142" s="454">
        <v>44501</v>
      </c>
      <c r="O142" s="389"/>
      <c r="P142" s="390"/>
    </row>
    <row r="143" spans="2:18">
      <c r="B143" s="204" t="s">
        <v>456</v>
      </c>
      <c r="C143" s="255"/>
      <c r="D143" s="197"/>
      <c r="E143" s="387">
        <f>+SUM(E122:E142)</f>
        <v>11361369814</v>
      </c>
      <c r="F143" s="197"/>
      <c r="G143" s="197"/>
      <c r="H143" s="255"/>
    </row>
    <row r="144" spans="2:18">
      <c r="B144" s="204" t="s">
        <v>328</v>
      </c>
      <c r="C144" s="255"/>
      <c r="D144" s="197"/>
      <c r="E144" s="387">
        <v>9534139749</v>
      </c>
      <c r="F144" s="197"/>
      <c r="G144" s="197"/>
      <c r="H144" s="255"/>
    </row>
    <row r="145" spans="2:13">
      <c r="L145" s="386">
        <f>+E143-'EEFF '!C23</f>
        <v>0</v>
      </c>
      <c r="M145" s="386">
        <f>+E144-'EEFF '!D23</f>
        <v>0</v>
      </c>
    </row>
    <row r="146" spans="2:13">
      <c r="B146" s="227" t="s">
        <v>270</v>
      </c>
    </row>
    <row r="148" spans="2:13">
      <c r="B148" s="291" t="s">
        <v>93</v>
      </c>
      <c r="C148" s="189" t="str">
        <f>+$C$110</f>
        <v>30.09.2021</v>
      </c>
      <c r="D148" s="257" t="str">
        <f>+$D$110</f>
        <v>31.12.2020</v>
      </c>
      <c r="E148" s="258"/>
    </row>
    <row r="149" spans="2:13">
      <c r="B149" s="292" t="s">
        <v>134</v>
      </c>
      <c r="C149" s="192">
        <v>902190467</v>
      </c>
      <c r="D149" s="259">
        <v>579129619</v>
      </c>
      <c r="E149" s="260"/>
    </row>
    <row r="150" spans="2:13" hidden="1">
      <c r="B150" s="183" t="s">
        <v>181</v>
      </c>
      <c r="C150" s="323">
        <v>0</v>
      </c>
      <c r="D150" s="287">
        <v>0</v>
      </c>
      <c r="E150" s="260"/>
    </row>
    <row r="151" spans="2:13">
      <c r="B151" s="291" t="s">
        <v>8</v>
      </c>
      <c r="C151" s="250">
        <f>+C149+C150</f>
        <v>902190467</v>
      </c>
      <c r="D151" s="250">
        <f>+D149+D150</f>
        <v>579129619</v>
      </c>
      <c r="E151" s="261"/>
      <c r="L151" s="392">
        <f>+C151-'EEFF '!C29</f>
        <v>0</v>
      </c>
      <c r="M151" s="392">
        <f>+D151-'EEFF '!D29</f>
        <v>0</v>
      </c>
    </row>
    <row r="152" spans="2:13">
      <c r="B152" s="262"/>
      <c r="E152" s="262"/>
    </row>
    <row r="153" spans="2:13">
      <c r="B153" s="227" t="s">
        <v>402</v>
      </c>
      <c r="C153"/>
      <c r="D153"/>
      <c r="E153" s="262"/>
    </row>
    <row r="154" spans="2:13">
      <c r="B154" s="239"/>
      <c r="C154"/>
      <c r="D154"/>
      <c r="E154" s="262"/>
    </row>
    <row r="155" spans="2:13">
      <c r="B155" s="256" t="s">
        <v>401</v>
      </c>
      <c r="C155" s="189" t="str">
        <f>+$C$148</f>
        <v>30.09.2021</v>
      </c>
      <c r="D155" s="257" t="str">
        <f>+$D$110</f>
        <v>31.12.2020</v>
      </c>
      <c r="E155" s="262"/>
    </row>
    <row r="156" spans="2:13">
      <c r="B156" s="396" t="s">
        <v>1</v>
      </c>
      <c r="C156" s="315"/>
      <c r="D156" s="315"/>
      <c r="E156" s="262"/>
    </row>
    <row r="157" spans="2:13">
      <c r="B157" s="397" t="s">
        <v>305</v>
      </c>
      <c r="C157" s="394">
        <v>96355938</v>
      </c>
      <c r="D157" s="316">
        <v>54135196</v>
      </c>
      <c r="E157" s="262"/>
    </row>
    <row r="158" spans="2:13">
      <c r="B158" s="398" t="s">
        <v>403</v>
      </c>
      <c r="C158" s="321">
        <f>+C157</f>
        <v>96355938</v>
      </c>
      <c r="D158" s="321">
        <f>+D157</f>
        <v>54135196</v>
      </c>
      <c r="E158" s="262"/>
    </row>
    <row r="159" spans="2:13">
      <c r="B159" s="399" t="s">
        <v>400</v>
      </c>
      <c r="C159" s="314"/>
      <c r="D159" s="314"/>
      <c r="E159" s="262"/>
    </row>
    <row r="160" spans="2:13">
      <c r="B160" s="400" t="s">
        <v>181</v>
      </c>
      <c r="C160" s="395">
        <v>181458413</v>
      </c>
      <c r="D160" s="395">
        <v>0</v>
      </c>
      <c r="E160" s="262"/>
    </row>
    <row r="161" spans="2:13">
      <c r="B161" s="4" t="s">
        <v>404</v>
      </c>
      <c r="C161" s="250">
        <f>+C160</f>
        <v>181458413</v>
      </c>
      <c r="D161" s="393">
        <f>+D160</f>
        <v>0</v>
      </c>
      <c r="E161" s="262"/>
    </row>
    <row r="162" spans="2:13">
      <c r="B162" s="4" t="s">
        <v>405</v>
      </c>
      <c r="C162" s="250">
        <f>+C158+C161</f>
        <v>277814351</v>
      </c>
      <c r="D162" s="250">
        <f>+D158+D161</f>
        <v>54135196</v>
      </c>
      <c r="E162" s="262"/>
      <c r="L162" s="392">
        <f>+C162-'EEFF '!C35</f>
        <v>0</v>
      </c>
      <c r="M162" s="392">
        <f>+D162-'EEFF '!D35</f>
        <v>0</v>
      </c>
    </row>
    <row r="163" spans="2:13">
      <c r="B163" s="262"/>
      <c r="E163" s="262"/>
    </row>
    <row r="164" spans="2:13">
      <c r="B164" s="227" t="s">
        <v>306</v>
      </c>
    </row>
    <row r="166" spans="2:13">
      <c r="B166" s="481" t="s">
        <v>267</v>
      </c>
      <c r="C166" s="481"/>
      <c r="D166" s="481"/>
      <c r="E166" s="481"/>
      <c r="F166" s="481"/>
    </row>
    <row r="167" spans="2:13">
      <c r="B167" s="230"/>
    </row>
    <row r="168" spans="2:13">
      <c r="B168" s="186" t="s">
        <v>80</v>
      </c>
      <c r="C168" s="124" t="s">
        <v>86</v>
      </c>
      <c r="D168" s="124" t="s">
        <v>88</v>
      </c>
      <c r="E168" s="124" t="s">
        <v>89</v>
      </c>
      <c r="F168" s="124" t="s">
        <v>90</v>
      </c>
    </row>
    <row r="169" spans="2:13">
      <c r="B169" s="401" t="s">
        <v>4</v>
      </c>
      <c r="C169" s="402">
        <f>+F171</f>
        <v>27229636</v>
      </c>
      <c r="D169" s="403"/>
      <c r="E169" s="403">
        <v>-12898242</v>
      </c>
      <c r="F169" s="403">
        <f>+C169+E169+D169</f>
        <v>14331394</v>
      </c>
    </row>
    <row r="170" spans="2:13">
      <c r="B170" s="404" t="s">
        <v>457</v>
      </c>
      <c r="C170" s="405">
        <f>SUM(C169:C169)</f>
        <v>27229636</v>
      </c>
      <c r="D170" s="406">
        <f>SUM(D169:D169)</f>
        <v>0</v>
      </c>
      <c r="E170" s="406">
        <f>SUM(E169:E169)</f>
        <v>-12898242</v>
      </c>
      <c r="F170" s="406">
        <f>SUM(F169:F169)</f>
        <v>14331394</v>
      </c>
      <c r="L170" s="386">
        <f>+F170-'EEFF '!C58</f>
        <v>0</v>
      </c>
    </row>
    <row r="171" spans="2:13">
      <c r="B171" s="404" t="s">
        <v>329</v>
      </c>
      <c r="C171" s="405">
        <v>44427292</v>
      </c>
      <c r="D171" s="406">
        <v>0</v>
      </c>
      <c r="E171" s="406">
        <v>-17197656</v>
      </c>
      <c r="F171" s="406">
        <f>+C171+E171</f>
        <v>27229636</v>
      </c>
      <c r="L171" s="407">
        <f>+F171-'EEFF '!D58</f>
        <v>0</v>
      </c>
    </row>
    <row r="173" spans="2:13">
      <c r="B173" s="239" t="s">
        <v>307</v>
      </c>
    </row>
    <row r="174" spans="2:13">
      <c r="B174" s="239"/>
    </row>
    <row r="175" spans="2:13">
      <c r="B175" s="256" t="s">
        <v>80</v>
      </c>
      <c r="C175" s="257" t="s">
        <v>271</v>
      </c>
      <c r="D175" s="257" t="s">
        <v>272</v>
      </c>
      <c r="E175" s="257" t="s">
        <v>273</v>
      </c>
      <c r="F175" s="257" t="s">
        <v>90</v>
      </c>
    </row>
    <row r="176" spans="2:13">
      <c r="B176" s="190" t="s">
        <v>474</v>
      </c>
      <c r="C176" s="192">
        <f>143509534-D176</f>
        <v>135422530</v>
      </c>
      <c r="D176" s="323">
        <v>8087004</v>
      </c>
      <c r="E176" s="293">
        <v>-63106764</v>
      </c>
      <c r="F176" s="323">
        <f>+C176+D176+E176</f>
        <v>80402770</v>
      </c>
    </row>
    <row r="177" spans="2:13">
      <c r="B177" s="263" t="str">
        <f>+$B$170</f>
        <v>Total al 30.09.2021</v>
      </c>
      <c r="C177" s="250">
        <f>SUM(C176:C176)</f>
        <v>135422530</v>
      </c>
      <c r="D177" s="459">
        <f>+D176</f>
        <v>8087004</v>
      </c>
      <c r="E177" s="405">
        <f>SUM(E176:E176)</f>
        <v>-63106764</v>
      </c>
      <c r="F177" s="250">
        <f>+F176</f>
        <v>80402770</v>
      </c>
      <c r="L177" s="386">
        <f>+F177-'EEFF '!C59</f>
        <v>0</v>
      </c>
    </row>
    <row r="178" spans="2:13">
      <c r="B178" s="256" t="str">
        <f>+$B$171</f>
        <v>Total al 31.12.2020</v>
      </c>
      <c r="C178" s="250">
        <v>218890966</v>
      </c>
      <c r="D178" s="393">
        <v>0</v>
      </c>
      <c r="E178" s="294">
        <v>-83468436</v>
      </c>
      <c r="F178" s="250">
        <f>+C178+E178</f>
        <v>135422530</v>
      </c>
      <c r="L178" s="407">
        <f>+F178-'EEFF '!D59</f>
        <v>0</v>
      </c>
    </row>
    <row r="179" spans="2:13">
      <c r="B179" s="239"/>
    </row>
    <row r="180" spans="2:13">
      <c r="B180" s="485" t="s">
        <v>308</v>
      </c>
      <c r="C180" s="485"/>
    </row>
    <row r="182" spans="2:13" ht="15.75" customHeight="1">
      <c r="B182" s="256" t="s">
        <v>80</v>
      </c>
      <c r="C182" s="189" t="str">
        <f>+$C$148</f>
        <v>30.09.2021</v>
      </c>
      <c r="D182" s="189" t="str">
        <f>+$D$110</f>
        <v>31.12.2020</v>
      </c>
      <c r="E182" s="246"/>
    </row>
    <row r="183" spans="2:13" ht="15.75" customHeight="1">
      <c r="B183" s="190" t="s">
        <v>135</v>
      </c>
      <c r="C183" s="192">
        <v>80236846</v>
      </c>
      <c r="D183" s="192">
        <v>38460612</v>
      </c>
      <c r="E183" s="246"/>
    </row>
    <row r="184" spans="2:13" ht="15.75" customHeight="1">
      <c r="B184" s="190" t="s">
        <v>137</v>
      </c>
      <c r="C184" s="192">
        <v>15331165</v>
      </c>
      <c r="D184" s="192">
        <v>13800015</v>
      </c>
      <c r="E184" s="246"/>
    </row>
    <row r="185" spans="2:13">
      <c r="B185" s="190" t="s">
        <v>309</v>
      </c>
      <c r="C185" s="323">
        <v>10564961</v>
      </c>
      <c r="D185" s="323">
        <v>0</v>
      </c>
      <c r="E185" s="246"/>
    </row>
    <row r="186" spans="2:13">
      <c r="B186" s="256" t="s">
        <v>8</v>
      </c>
      <c r="C186" s="250">
        <f>+SUM(C183:C185)</f>
        <v>106132972</v>
      </c>
      <c r="D186" s="250">
        <f>+SUM(D183:D185)</f>
        <v>52260627</v>
      </c>
      <c r="E186" s="264"/>
    </row>
    <row r="187" spans="2:13">
      <c r="L187" s="386">
        <f>+C186-'EEFF '!F20</f>
        <v>0</v>
      </c>
      <c r="M187" s="386">
        <f>+D186-'EEFF '!G20</f>
        <v>0</v>
      </c>
    </row>
    <row r="188" spans="2:13">
      <c r="B188" s="227" t="s">
        <v>310</v>
      </c>
      <c r="C188" s="227"/>
    </row>
    <row r="189" spans="2:13">
      <c r="B189" s="239"/>
    </row>
    <row r="190" spans="2:13">
      <c r="B190" s="265" t="s">
        <v>267</v>
      </c>
      <c r="C190" s="265"/>
      <c r="D190" s="265"/>
      <c r="E190" s="265"/>
      <c r="F190" s="265"/>
    </row>
    <row r="191" spans="2:13">
      <c r="B191" s="230"/>
    </row>
    <row r="192" spans="2:13" ht="31.5" customHeight="1">
      <c r="B192" s="184" t="s">
        <v>80</v>
      </c>
      <c r="C192" s="185" t="s">
        <v>94</v>
      </c>
      <c r="D192" s="189" t="str">
        <f>+$C$148</f>
        <v>30.09.2021</v>
      </c>
      <c r="E192" s="189" t="str">
        <f>+$D$148</f>
        <v>31.12.2020</v>
      </c>
    </row>
    <row r="193" spans="2:13">
      <c r="B193" s="324" t="s">
        <v>423</v>
      </c>
      <c r="C193" s="191" t="s">
        <v>138</v>
      </c>
      <c r="D193" s="192">
        <v>440776001</v>
      </c>
      <c r="E193" s="193">
        <v>360440461</v>
      </c>
    </row>
    <row r="194" spans="2:13">
      <c r="B194" s="186" t="s">
        <v>8</v>
      </c>
      <c r="C194" s="187"/>
      <c r="D194" s="188">
        <f>+D193</f>
        <v>440776001</v>
      </c>
      <c r="E194" s="188">
        <f>+E193</f>
        <v>360440461</v>
      </c>
      <c r="L194" s="290">
        <f>+D194-'EEFF '!F21</f>
        <v>0</v>
      </c>
      <c r="M194" s="290">
        <f>+E194-'EEFF '!G21</f>
        <v>0</v>
      </c>
    </row>
    <row r="196" spans="2:13">
      <c r="B196" s="227" t="s">
        <v>311</v>
      </c>
    </row>
    <row r="197" spans="2:13" ht="9.75" customHeight="1"/>
    <row r="198" spans="2:13">
      <c r="B198" s="256" t="s">
        <v>80</v>
      </c>
      <c r="C198" s="189" t="str">
        <f>+$C$148</f>
        <v>30.09.2021</v>
      </c>
      <c r="D198" s="189" t="str">
        <f>+$D$148</f>
        <v>31.12.2020</v>
      </c>
    </row>
    <row r="199" spans="2:13">
      <c r="B199" s="190" t="s">
        <v>274</v>
      </c>
      <c r="C199" s="323">
        <v>227211436</v>
      </c>
      <c r="D199" s="323">
        <v>143422530</v>
      </c>
    </row>
    <row r="200" spans="2:13">
      <c r="B200" s="190" t="s">
        <v>458</v>
      </c>
      <c r="C200" s="323">
        <v>223626622</v>
      </c>
      <c r="D200" s="325" t="s">
        <v>278</v>
      </c>
    </row>
    <row r="201" spans="2:13">
      <c r="B201" s="190" t="s">
        <v>459</v>
      </c>
      <c r="C201" s="323">
        <v>45607232</v>
      </c>
      <c r="D201" s="325" t="s">
        <v>278</v>
      </c>
    </row>
    <row r="202" spans="2:13">
      <c r="B202" s="190" t="s">
        <v>312</v>
      </c>
      <c r="C202" s="323">
        <v>21213571</v>
      </c>
      <c r="D202" s="323">
        <v>15682144</v>
      </c>
    </row>
    <row r="203" spans="2:13">
      <c r="B203" s="190" t="s">
        <v>460</v>
      </c>
      <c r="C203" s="323">
        <v>17595000</v>
      </c>
      <c r="D203" s="325" t="s">
        <v>278</v>
      </c>
    </row>
    <row r="204" spans="2:13">
      <c r="B204" s="256" t="s">
        <v>8</v>
      </c>
      <c r="C204" s="393">
        <f>SUM(C199:C203)</f>
        <v>535253861</v>
      </c>
      <c r="D204" s="393">
        <f>SUM(D199:D203)</f>
        <v>159104674</v>
      </c>
      <c r="L204" s="408">
        <f>+'EEFF '!$F$22-C204</f>
        <v>0</v>
      </c>
      <c r="M204" s="408">
        <f>+'EEFF '!$G$22-D204</f>
        <v>0</v>
      </c>
    </row>
    <row r="205" spans="2:13">
      <c r="B205" s="266"/>
      <c r="E205" s="268"/>
      <c r="L205" s="267"/>
      <c r="M205" s="268"/>
    </row>
    <row r="206" spans="2:13">
      <c r="B206" s="227" t="s">
        <v>313</v>
      </c>
    </row>
    <row r="207" spans="2:13" ht="11.25" customHeight="1"/>
    <row r="208" spans="2:13">
      <c r="B208" s="269" t="s">
        <v>80</v>
      </c>
      <c r="C208" s="270" t="s">
        <v>87</v>
      </c>
      <c r="D208" s="270" t="s">
        <v>272</v>
      </c>
      <c r="E208" s="270" t="s">
        <v>275</v>
      </c>
      <c r="F208" s="270" t="s">
        <v>276</v>
      </c>
    </row>
    <row r="209" spans="2:13" ht="12.75" customHeight="1">
      <c r="B209" s="271" t="s">
        <v>78</v>
      </c>
      <c r="C209" s="457">
        <v>4960000000</v>
      </c>
      <c r="D209" s="273" t="s">
        <v>277</v>
      </c>
      <c r="E209" s="273" t="s">
        <v>278</v>
      </c>
      <c r="F209" s="272">
        <f t="shared" ref="F209:F214" si="0">+SUM(C209:E209)</f>
        <v>4960000000</v>
      </c>
    </row>
    <row r="210" spans="2:13" ht="12.75" customHeight="1">
      <c r="B210" s="271" t="s">
        <v>91</v>
      </c>
      <c r="C210" s="457">
        <v>3514814984</v>
      </c>
      <c r="D210" s="273" t="s">
        <v>277</v>
      </c>
      <c r="E210" s="325">
        <v>0</v>
      </c>
      <c r="F210" s="272">
        <f t="shared" si="0"/>
        <v>3514814984</v>
      </c>
    </row>
    <row r="211" spans="2:13" ht="12.75" customHeight="1">
      <c r="B211" s="271" t="s">
        <v>155</v>
      </c>
      <c r="C211" s="457">
        <v>317647073</v>
      </c>
      <c r="D211" s="273" t="s">
        <v>202</v>
      </c>
      <c r="E211" s="325">
        <v>0</v>
      </c>
      <c r="F211" s="272">
        <f t="shared" si="0"/>
        <v>317647073</v>
      </c>
    </row>
    <row r="212" spans="2:13" ht="12.75" customHeight="1">
      <c r="B212" s="271" t="s">
        <v>71</v>
      </c>
      <c r="C212" s="457">
        <v>24385610</v>
      </c>
      <c r="D212" s="325">
        <v>57842241</v>
      </c>
      <c r="E212" s="325">
        <v>0</v>
      </c>
      <c r="F212" s="272">
        <f t="shared" si="0"/>
        <v>82227851</v>
      </c>
    </row>
    <row r="213" spans="2:13" ht="12.75" customHeight="1">
      <c r="B213" s="271" t="s">
        <v>79</v>
      </c>
      <c r="C213" s="457">
        <v>1156844833</v>
      </c>
      <c r="D213" s="325">
        <v>0</v>
      </c>
      <c r="E213" s="460">
        <v>-57842241</v>
      </c>
      <c r="F213" s="325">
        <f t="shared" si="0"/>
        <v>1099002592</v>
      </c>
    </row>
    <row r="214" spans="2:13" ht="12.75" customHeight="1">
      <c r="B214" s="271" t="s">
        <v>92</v>
      </c>
      <c r="C214" s="457">
        <v>0</v>
      </c>
      <c r="D214" s="325">
        <v>1898800970</v>
      </c>
      <c r="E214" s="295">
        <v>0</v>
      </c>
      <c r="F214" s="295">
        <f t="shared" si="0"/>
        <v>1898800970</v>
      </c>
    </row>
    <row r="215" spans="2:13">
      <c r="B215" s="186" t="s">
        <v>8</v>
      </c>
      <c r="C215" s="274">
        <f>+SUM(C209:C214)</f>
        <v>9973692500</v>
      </c>
      <c r="D215" s="409">
        <f>+SUM(D209:D214)</f>
        <v>1956643211</v>
      </c>
      <c r="E215" s="296">
        <f>+SUM(E209:E214)</f>
        <v>-57842241</v>
      </c>
      <c r="F215" s="274">
        <f>+SUM(F209:F214)</f>
        <v>11872493470</v>
      </c>
      <c r="L215" s="407">
        <f>+F215-PN!L37</f>
        <v>0</v>
      </c>
    </row>
    <row r="216" spans="2:13">
      <c r="D216" s="326"/>
      <c r="E216" s="326"/>
      <c r="L216" s="407">
        <f>+C215-SUM(PN!D29:K29)</f>
        <v>0</v>
      </c>
    </row>
    <row r="217" spans="2:13">
      <c r="B217" s="227" t="s">
        <v>314</v>
      </c>
    </row>
    <row r="219" spans="2:13">
      <c r="B219" s="291" t="s">
        <v>80</v>
      </c>
      <c r="C219" s="189" t="s">
        <v>424</v>
      </c>
      <c r="D219" s="189" t="s">
        <v>425</v>
      </c>
    </row>
    <row r="220" spans="2:13">
      <c r="B220" s="297" t="s">
        <v>139</v>
      </c>
      <c r="C220" s="192">
        <v>7189571585</v>
      </c>
      <c r="D220" s="192">
        <v>2165268252</v>
      </c>
    </row>
    <row r="221" spans="2:13">
      <c r="B221" s="291" t="s">
        <v>8</v>
      </c>
      <c r="C221" s="250">
        <f>+C220</f>
        <v>7189571585</v>
      </c>
      <c r="D221" s="250">
        <f>+D220</f>
        <v>2165268252</v>
      </c>
      <c r="L221" s="386">
        <f>+C221-EERR!E19</f>
        <v>0</v>
      </c>
      <c r="M221" s="386">
        <f>+D221-EERR!F19</f>
        <v>0</v>
      </c>
    </row>
    <row r="223" spans="2:13">
      <c r="B223" s="227" t="s">
        <v>315</v>
      </c>
    </row>
    <row r="225" spans="2:13">
      <c r="B225" s="256" t="s">
        <v>80</v>
      </c>
      <c r="C225" s="189" t="str">
        <f>+$C$219</f>
        <v>30.09.2021</v>
      </c>
      <c r="D225" s="189" t="str">
        <f>+$D$219</f>
        <v>30.09.2020</v>
      </c>
    </row>
    <row r="226" spans="2:13">
      <c r="B226" s="190" t="s">
        <v>141</v>
      </c>
      <c r="C226" s="275">
        <v>100235326</v>
      </c>
      <c r="D226" s="275">
        <v>187730759</v>
      </c>
    </row>
    <row r="227" spans="2:13">
      <c r="B227" s="190" t="s">
        <v>140</v>
      </c>
      <c r="C227" s="327">
        <v>52104870</v>
      </c>
      <c r="D227" s="275">
        <v>444233241</v>
      </c>
    </row>
    <row r="228" spans="2:13">
      <c r="B228" s="256" t="s">
        <v>8</v>
      </c>
      <c r="C228" s="276">
        <f>+SUM(C226:C227)</f>
        <v>152340196</v>
      </c>
      <c r="D228" s="276">
        <f>+SUM(D226:D227)</f>
        <v>631964000</v>
      </c>
      <c r="L228" s="386">
        <f>+C228-EERR!E20</f>
        <v>0</v>
      </c>
      <c r="M228" s="386">
        <f>+D228-EERR!F20</f>
        <v>0</v>
      </c>
    </row>
    <row r="230" spans="2:13">
      <c r="B230" s="277" t="s">
        <v>316</v>
      </c>
    </row>
    <row r="232" spans="2:13">
      <c r="B232" s="256" t="s">
        <v>80</v>
      </c>
      <c r="C232" s="189" t="str">
        <f>+$C$219</f>
        <v>30.09.2021</v>
      </c>
      <c r="D232" s="189" t="str">
        <f>+$D$219</f>
        <v>30.09.2020</v>
      </c>
    </row>
    <row r="233" spans="2:13">
      <c r="B233" s="190" t="s">
        <v>113</v>
      </c>
      <c r="C233" s="192">
        <v>303790519</v>
      </c>
      <c r="D233" s="192">
        <v>85052126</v>
      </c>
    </row>
    <row r="234" spans="2:13">
      <c r="B234" s="190" t="s">
        <v>461</v>
      </c>
      <c r="C234" s="192">
        <v>286762232</v>
      </c>
      <c r="D234" s="323" t="s">
        <v>202</v>
      </c>
    </row>
    <row r="235" spans="2:13">
      <c r="B235" s="190" t="s">
        <v>462</v>
      </c>
      <c r="C235" s="192">
        <v>223760283</v>
      </c>
      <c r="D235" s="323" t="s">
        <v>202</v>
      </c>
    </row>
    <row r="236" spans="2:13">
      <c r="B236" s="190" t="s">
        <v>131</v>
      </c>
      <c r="C236" s="192">
        <v>195954296</v>
      </c>
      <c r="D236" s="323">
        <v>1265100</v>
      </c>
    </row>
    <row r="237" spans="2:13">
      <c r="B237" s="190" t="s">
        <v>136</v>
      </c>
      <c r="C237" s="192">
        <v>127494124</v>
      </c>
      <c r="D237" s="192">
        <v>121126700</v>
      </c>
    </row>
    <row r="238" spans="2:13">
      <c r="B238" s="190" t="s">
        <v>144</v>
      </c>
      <c r="C238" s="192">
        <v>76005006</v>
      </c>
      <c r="D238" s="192">
        <v>75499569</v>
      </c>
    </row>
    <row r="239" spans="2:13">
      <c r="B239" s="190" t="s">
        <v>463</v>
      </c>
      <c r="C239" s="192">
        <v>14776238.550000001</v>
      </c>
      <c r="D239" s="323" t="s">
        <v>202</v>
      </c>
    </row>
    <row r="240" spans="2:13">
      <c r="B240" s="190" t="s">
        <v>143</v>
      </c>
      <c r="C240" s="192">
        <v>14492946</v>
      </c>
      <c r="D240" s="192">
        <v>2456173</v>
      </c>
    </row>
    <row r="241" spans="2:13">
      <c r="B241" s="190" t="s">
        <v>150</v>
      </c>
      <c r="C241" s="192">
        <v>2557378</v>
      </c>
      <c r="D241" s="323">
        <v>2224290</v>
      </c>
    </row>
    <row r="242" spans="2:13">
      <c r="B242" s="190" t="s">
        <v>112</v>
      </c>
      <c r="C242" s="192">
        <v>24794119.449999999</v>
      </c>
      <c r="D242" s="323">
        <v>1223896</v>
      </c>
      <c r="E242" s="486"/>
    </row>
    <row r="243" spans="2:13">
      <c r="B243" s="190" t="s">
        <v>8</v>
      </c>
      <c r="C243" s="250">
        <f>+SUM(C233:C242)</f>
        <v>1270387142</v>
      </c>
      <c r="D243" s="250">
        <f>+SUM(D233:D242)</f>
        <v>288847854</v>
      </c>
      <c r="L243" s="407">
        <f>+C243+EERR!E27</f>
        <v>0</v>
      </c>
      <c r="M243" s="407">
        <f>+D243+EERR!F27</f>
        <v>0</v>
      </c>
    </row>
    <row r="245" spans="2:13">
      <c r="B245" s="278" t="s">
        <v>317</v>
      </c>
    </row>
    <row r="247" spans="2:13">
      <c r="B247" s="291" t="s">
        <v>80</v>
      </c>
      <c r="C247" s="189" t="str">
        <f>+$C$219</f>
        <v>30.09.2021</v>
      </c>
      <c r="D247" s="189" t="str">
        <f>+$D$219</f>
        <v>30.09.2020</v>
      </c>
    </row>
    <row r="248" spans="2:13" hidden="1">
      <c r="B248" s="297" t="s">
        <v>406</v>
      </c>
      <c r="C248" s="460">
        <v>0</v>
      </c>
      <c r="D248" s="323">
        <v>0</v>
      </c>
    </row>
    <row r="249" spans="2:13">
      <c r="B249" s="297" t="s">
        <v>142</v>
      </c>
      <c r="C249" s="192">
        <v>82543786</v>
      </c>
      <c r="D249" s="192">
        <v>23012771</v>
      </c>
    </row>
    <row r="250" spans="2:13">
      <c r="B250" s="291" t="s">
        <v>8</v>
      </c>
      <c r="C250" s="250">
        <f>+C248+C249</f>
        <v>82543786</v>
      </c>
      <c r="D250" s="250">
        <f>+D248+D249</f>
        <v>23012771</v>
      </c>
      <c r="L250" s="407">
        <f>+C250+EERR!E29</f>
        <v>0</v>
      </c>
      <c r="M250" s="407">
        <f>+D250+EERR!F29</f>
        <v>0</v>
      </c>
    </row>
    <row r="252" spans="2:13">
      <c r="B252" s="278" t="s">
        <v>336</v>
      </c>
    </row>
    <row r="254" spans="2:13">
      <c r="B254" s="186" t="s">
        <v>80</v>
      </c>
      <c r="C254" s="189" t="str">
        <f>+$C$219</f>
        <v>30.09.2021</v>
      </c>
      <c r="D254" s="189" t="str">
        <f>+$D$219</f>
        <v>30.09.2020</v>
      </c>
    </row>
    <row r="255" spans="2:13">
      <c r="B255" s="298" t="s">
        <v>145</v>
      </c>
      <c r="C255" s="279">
        <v>3560047134</v>
      </c>
      <c r="D255" s="279">
        <v>1082620552</v>
      </c>
    </row>
    <row r="256" spans="2:13">
      <c r="B256" s="298" t="s">
        <v>138</v>
      </c>
      <c r="C256" s="279">
        <v>317869260</v>
      </c>
      <c r="D256" s="279">
        <v>446848408</v>
      </c>
    </row>
    <row r="257" spans="2:13">
      <c r="B257" s="299" t="s">
        <v>8</v>
      </c>
      <c r="C257" s="280">
        <f>+C255+C256</f>
        <v>3877916394</v>
      </c>
      <c r="D257" s="280">
        <f>+D255+D256</f>
        <v>1529468960</v>
      </c>
      <c r="L257" s="326">
        <f>+C257+EERR!E30</f>
        <v>0</v>
      </c>
      <c r="M257" s="326">
        <f>+D257+EERR!F30</f>
        <v>0</v>
      </c>
    </row>
    <row r="258" spans="2:13">
      <c r="B258" s="455"/>
      <c r="C258" s="456"/>
      <c r="D258" s="456"/>
      <c r="L258" s="326"/>
      <c r="M258" s="326"/>
    </row>
    <row r="259" spans="2:13" ht="18">
      <c r="B259" s="238" t="s">
        <v>279</v>
      </c>
      <c r="C259" s="238" t="s">
        <v>280</v>
      </c>
    </row>
    <row r="261" spans="2:13">
      <c r="B261" s="239" t="s">
        <v>281</v>
      </c>
    </row>
    <row r="262" spans="2:13">
      <c r="B262" s="282"/>
      <c r="G262" s="283"/>
    </row>
    <row r="263" spans="2:13">
      <c r="B263" s="281" t="s">
        <v>282</v>
      </c>
      <c r="C263" s="281"/>
      <c r="D263" s="281"/>
      <c r="E263" s="281"/>
      <c r="F263" s="281"/>
    </row>
    <row r="264" spans="2:13">
      <c r="B264" s="239"/>
    </row>
    <row r="265" spans="2:13">
      <c r="B265" s="239" t="s">
        <v>283</v>
      </c>
    </row>
    <row r="266" spans="2:13">
      <c r="B266" s="284"/>
    </row>
    <row r="267" spans="2:13" ht="33.75" customHeight="1">
      <c r="B267" s="484" t="s">
        <v>284</v>
      </c>
      <c r="C267" s="484"/>
      <c r="D267" s="484"/>
      <c r="E267" s="484"/>
      <c r="F267" s="484"/>
      <c r="G267" s="484"/>
    </row>
    <row r="269" spans="2:13" ht="18">
      <c r="B269" s="238" t="s">
        <v>285</v>
      </c>
      <c r="C269" s="238" t="s">
        <v>286</v>
      </c>
    </row>
    <row r="271" spans="2:13" ht="27" customHeight="1">
      <c r="B271" s="483" t="s">
        <v>470</v>
      </c>
      <c r="C271" s="483"/>
      <c r="D271" s="483"/>
      <c r="E271" s="483"/>
      <c r="F271" s="483"/>
      <c r="G271" s="483"/>
    </row>
    <row r="272" spans="2:13" ht="14.25" customHeight="1">
      <c r="B272" s="285"/>
      <c r="C272" s="285"/>
      <c r="D272" s="285"/>
      <c r="E272" s="285"/>
      <c r="F272" s="285"/>
      <c r="G272" s="285"/>
    </row>
    <row r="273" spans="2:7" ht="18">
      <c r="B273" s="238" t="s">
        <v>287</v>
      </c>
      <c r="C273" s="238" t="s">
        <v>288</v>
      </c>
    </row>
    <row r="274" spans="2:7" ht="18">
      <c r="B274" s="238" t="s">
        <v>289</v>
      </c>
    </row>
    <row r="275" spans="2:7">
      <c r="G275" s="285"/>
    </row>
    <row r="276" spans="2:7" ht="27" customHeight="1">
      <c r="B276" s="484" t="s">
        <v>290</v>
      </c>
      <c r="C276" s="484"/>
      <c r="D276" s="484"/>
      <c r="E276" s="484"/>
      <c r="F276" s="484"/>
      <c r="G276" s="484"/>
    </row>
    <row r="278" spans="2:7" ht="18">
      <c r="B278" s="286" t="s">
        <v>291</v>
      </c>
      <c r="C278" s="286" t="s">
        <v>292</v>
      </c>
    </row>
    <row r="279" spans="2:7">
      <c r="B279" s="21"/>
    </row>
    <row r="280" spans="2:7" ht="30.75" customHeight="1">
      <c r="B280" s="484" t="s">
        <v>293</v>
      </c>
      <c r="C280" s="484"/>
      <c r="D280" s="484"/>
      <c r="E280" s="484"/>
      <c r="F280" s="484"/>
      <c r="G280" s="484"/>
    </row>
  </sheetData>
  <mergeCells count="26">
    <mergeCell ref="B271:G271"/>
    <mergeCell ref="B276:G276"/>
    <mergeCell ref="B280:G280"/>
    <mergeCell ref="B71:G71"/>
    <mergeCell ref="B79:G79"/>
    <mergeCell ref="B166:F166"/>
    <mergeCell ref="B180:C180"/>
    <mergeCell ref="B267:G267"/>
    <mergeCell ref="B69:G69"/>
    <mergeCell ref="B34:G34"/>
    <mergeCell ref="B38:G38"/>
    <mergeCell ref="B42:G42"/>
    <mergeCell ref="B44:G44"/>
    <mergeCell ref="B48:G48"/>
    <mergeCell ref="B50:G50"/>
    <mergeCell ref="D52:D53"/>
    <mergeCell ref="B54:C54"/>
    <mergeCell ref="B55:C55"/>
    <mergeCell ref="B59:G59"/>
    <mergeCell ref="B63:G63"/>
    <mergeCell ref="B30:G30"/>
    <mergeCell ref="B14:G14"/>
    <mergeCell ref="B16:G16"/>
    <mergeCell ref="B18:G18"/>
    <mergeCell ref="B24:G24"/>
    <mergeCell ref="B26:G26"/>
  </mergeCells>
  <pageMargins left="0.70866141732283472" right="0.70866141732283472" top="0.74803149606299213" bottom="0.74803149606299213" header="0.31496062992125984" footer="0.31496062992125984"/>
  <pageSetup scale="53" fitToHeight="0" orientation="portrait" r:id="rId1"/>
  <rowBreaks count="3" manualBreakCount="3">
    <brk id="72" max="10" man="1"/>
    <brk id="152" max="10" man="1"/>
    <brk id="229" max="10" man="1"/>
  </rowBreaks>
  <ignoredErrors>
    <ignoredError sqref="D177:E177"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L7v1ApyuSf9JAP8XrO1sEhoi7DQyRFNYXzMeWMEhrYc=</DigestValue>
    </Reference>
    <Reference Type="http://www.w3.org/2000/09/xmldsig#Object" URI="#idOfficeObject">
      <DigestMethod Algorithm="http://www.w3.org/2001/04/xmlenc#sha256"/>
      <DigestValue>v48iDQbSwx0jSu5ER0M0TzT3ryAcBXyTp62o1Fo1BNk=</DigestValue>
    </Reference>
    <Reference Type="http://uri.etsi.org/01903#SignedProperties" URI="#idSignedProperties">
      <Transforms>
        <Transform Algorithm="http://www.w3.org/TR/2001/REC-xml-c14n-20010315"/>
      </Transforms>
      <DigestMethod Algorithm="http://www.w3.org/2001/04/xmlenc#sha256"/>
      <DigestValue>HZRvOAdHpcJW2VEhE9w99v6KT2fncKd7KXHL3pD9hkE=</DigestValue>
    </Reference>
    <Reference Type="http://www.w3.org/2000/09/xmldsig#Object" URI="#idValidSigLnImg">
      <DigestMethod Algorithm="http://www.w3.org/2001/04/xmlenc#sha256"/>
      <DigestValue>CVSOxf7UYfDWjrOPr0aAqHy7OiE5tKdu5cMxaF4pyrM=</DigestValue>
    </Reference>
    <Reference Type="http://www.w3.org/2000/09/xmldsig#Object" URI="#idInvalidSigLnImg">
      <DigestMethod Algorithm="http://www.w3.org/2001/04/xmlenc#sha256"/>
      <DigestValue>ImqI2C3bXyhVy4A/rtmK8eyYylgCI68u0ByuOHlLSsY=</DigestValue>
    </Reference>
  </SignedInfo>
  <SignatureValue>ukp4UbrWhCjbroMDPt69+8+T0FXASkTvOBGVcZPZ/oe+Fse+7W8I2Sj1UEUXl5lvYLJyvKQsHW7H
Zv8L/LtIpsg1kaDsbffnMr98QqyJQ+pYNTZdIJSek3+JDTDzn7MdNNL+K1bP7UyslN2K78so6Ui3
+SzSYOj6tyc6cVV6QcOiZwJXP1KeGTiWy3N1w+DSFy/GWx/7h70y4ai5PzHEJzQgsHWv7WR84Vok
uYUytNlEPVyfncwnRf3fIknCXk83XVVr3h6iqHud04kHKUS4winJM6IPwWYmNFP/lqigKnxK+hYq
fdLD442Iu64lmFHGre5RBcVOxb589jux3MW91g==</SignatureValue>
  <KeyInfo>
    <X509Data>
      <X509Certificate>MIIH9zCCBd+gAwIBAgIIWrQj6T40zlYwDQYJKoZIhvcNAQELBQAwWzEXMBUGA1UEBRMOUlVDIDgwMDUwMTcyLTExGjAYBgNVBAMTEUNBLURPQ1VNRU5UQSBTLkEuMRcwFQYDVQQKEw5ET0NVTUVOVEEgUy5BLjELMAkGA1UEBhMCUFkwHhcNMjExMDE0MTcwOTA4WhcNMjMxMDE0MTcxOTA4WjCBmTELMAkGA1UEBhMCUFkxETAPBgNVBAQMCEJBUlJFWVJPMRIwEAYDVQQFEwlDSTgzMzMwNzcxFjAUBgNVBCoMDU1BUkNFTE8gUEVEUk8xFzAVBgNVBAoMDlBFUlNPTkEgRklTSUNBMREwDwYDVQQLDAhGSVJNQSBGMjEfMB0GA1UEAwwWTUFSQ0VMTyBQRURSTyBCQVJSRVlSTzCCASIwDQYJKoZIhvcNAQEBBQADggEPADCCAQoCggEBAN26DCa0IlGlXs8ZV4vgW1RB/DzCJ1d7y+utlBbodTXrAQp9b0aXNOD1nJVPpOhXBFlJcx2lqCCaOSWo8t136EwqG0N/qQa9l6qH+MpCzH/mnufKfQuwmYcZnZwl13TSRFffecj8qL6VsR7nnVc/w09jVW4lRliQGBgoPuv5lRleeXzpaB6yhRKE8yp5MGIHm4iMdQ9UoizRfUInQDajgF74JvncorWtq6onH1ENS0WcY69/6xjfwgpZz3cHZBYTxrk9Iv0qi+i4wYalL9TPhvEPUW8CWJMb9uMTd+kchO8iEvhZxsK0E7hJeM8rK1Y/tOhHTcDL4qVeftTA1vngTcsCAwEAAaOCA34wggN6MAwGA1UdEwEB/wQCMAAwDgYDVR0PAQH/BAQDAgXgMCoGA1UdJQEB/wQgMB4GCCsGAQUFBwMBBggrBgEFBQcDAgYIKwYBBQUHAwQwHQYDVR0OBBYEFD7L8HFXK2Ptjm3gXR70y6Ig3ea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tYmFycmV5cm9AcHVlbnRlbmV0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B46ORdeWQOMrDYFYtdU6b0S2fxAmkZVcgxF8e9AaZGLtglErXUKkaTwr5tdNWMKgQCmedJmWqbDZUS1Tpump0UAaBmk98AmlDUtqu2ga2tFUPcemH2TvB1OXypRc9x7BTAd7gKN8MXJA4jv0s/m6/GAq8p7sj2Dza6Eh30qzkFkOcsppGrJNN4WepH0Uw2NSI8ifJe+Nn+CEs0z5V80by0E13KxbileLv5i0vSpo1QSEUCJM/cSbejCap5WTSaXKQ4mb2W7QdCkwzjLUspdp5lCuWAMpVd9M79Ugs+Vdd+6hqQEVx7AeqPBdVE8feutONpcKGFEgqRsrUr+Vtq4u+18fKJPTTTwzmnqrvB/Z2AsyFZyAPpyRjaX+u+DDj8p52kQXMz4LbjAQFcExIHyLpnGlaRYRdCVeDklcpze27ahydNRqE89htaGRLMJO89NqISQ+rZZZEtYafgLtbMHWWC5n68u2bQC84WxRt6NKW5uA2A2Qawcat1oQy+bzmdmOUQAWQcNINcF7K6WFRv9PaebDN8iUONu3asnASaFNAPlpBr4btkhfquHHKkK1VKCrs7UfCLBOzIFce+nXF8WtddLLfOBLBiNe9w+4gpl1H0maeg56BNZ0v7HrtCluY8tBdedrKy901oiLcghsS+Q/Q14nAA5xy8be4HxaaoUOq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a8C/wABc5/YoO91SY3BY7HkIsJHi8PnTc8MyOniG5+s=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wf6xS4S4PX+yZOrM0XiTPd0K6lEU7OP86xHILSd7rWY=</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Jsnzs05gw+YLVYd7pk/b/hWuJ6LtvOdIlXZE5BA/uuw=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uCU+jk86pkBlTRR0G6rqri/iOUICdg+MaCerJxEiugE=</DigestValue>
      </Reference>
      <Reference URI="/xl/media/image2.emf?ContentType=image/x-emf">
        <DigestMethod Algorithm="http://www.w3.org/2001/04/xmlenc#sha256"/>
        <DigestValue>zFCLnQUTyUsTYPR3cvAonaJ9sRskYA0SFcxFfE5q9NU=</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u2WaFJ6HtHxKVpCms5HE2P/9UZ1uK2HOg02IE/7Moq8=</DigestValue>
      </Reference>
      <Reference URI="/xl/styles.xml?ContentType=application/vnd.openxmlformats-officedocument.spreadsheetml.styles+xml">
        <DigestMethod Algorithm="http://www.w3.org/2001/04/xmlenc#sha256"/>
        <DigestValue>hXYzPDsDE0jatZtWClSKe8OBxPZLCRZ0sNDSJei7XC8=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lUf72tPucqcLDc1NBmEh12BBpgYpm6KF416nOgKJ4ms=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jxxpf2/DKzg8qe3Vxd1X388CCXtFq3qDhNM/G0cci14=</DigestValue>
      </Reference>
      <Reference URI="/xl/worksheets/sheet2.xml?ContentType=application/vnd.openxmlformats-officedocument.spreadsheetml.worksheet+xml">
        <DigestMethod Algorithm="http://www.w3.org/2001/04/xmlenc#sha256"/>
        <DigestValue>jdGMuovRGoorMGXq9A8A8aSQ7xU3174U3KPViLL07kU=</DigestValue>
      </Reference>
      <Reference URI="/xl/worksheets/sheet3.xml?ContentType=application/vnd.openxmlformats-officedocument.spreadsheetml.worksheet+xml">
        <DigestMethod Algorithm="http://www.w3.org/2001/04/xmlenc#sha256"/>
        <DigestValue>9l5QgFUN5EQpQPJmuH1VJz/xklLo4cKmr9sD9J6frh8=</DigestValue>
      </Reference>
      <Reference URI="/xl/worksheets/sheet4.xml?ContentType=application/vnd.openxmlformats-officedocument.spreadsheetml.worksheet+xml">
        <DigestMethod Algorithm="http://www.w3.org/2001/04/xmlenc#sha256"/>
        <DigestValue>BCTlWMcsQM49cG1UaK919qfqEVBMH3YsJlUwXbz9swE=</DigestValue>
      </Reference>
      <Reference URI="/xl/worksheets/sheet5.xml?ContentType=application/vnd.openxmlformats-officedocument.spreadsheetml.worksheet+xml">
        <DigestMethod Algorithm="http://www.w3.org/2001/04/xmlenc#sha256"/>
        <DigestValue>uwygpbw6wcir5b4W2xGOxcZUWOKTVCndXdA+M/ng7K4=</DigestValue>
      </Reference>
      <Reference URI="/xl/worksheets/sheet6.xml?ContentType=application/vnd.openxmlformats-officedocument.spreadsheetml.worksheet+xml">
        <DigestMethod Algorithm="http://www.w3.org/2001/04/xmlenc#sha256"/>
        <DigestValue>maRKgMlzmWS4uIKIRgJSkX16WK6ALtRWZwMCUU6eGJw=</DigestValue>
      </Reference>
      <Reference URI="/xl/worksheets/sheet7.xml?ContentType=application/vnd.openxmlformats-officedocument.spreadsheetml.worksheet+xml">
        <DigestMethod Algorithm="http://www.w3.org/2001/04/xmlenc#sha256"/>
        <DigestValue>zKjIoWaUeUGsX4zRmM2NTHcbWROlSUA/OkmKOnk7mIQ=</DigestValue>
      </Reference>
    </Manifest>
    <SignatureProperties>
      <SignatureProperty Id="idSignatureTime" Target="#idPackageSignature">
        <mdssi:SignatureTime xmlns:mdssi="http://schemas.openxmlformats.org/package/2006/digital-signature">
          <mdssi:Format>YYYY-MM-DDThh:mm:ssTZD</mdssi:Format>
          <mdssi:Value>2021-11-01T13:38:36Z</mdssi:Value>
        </mdssi:SignatureTime>
      </SignatureProperty>
    </SignatureProperties>
  </Object>
  <Object Id="idOfficeObject">
    <SignatureProperties>
      <SignatureProperty Id="idOfficeV1Details" Target="#idPackageSignature">
        <SignatureInfoV1 xmlns="http://schemas.microsoft.com/office/2006/digsig">
          <SetupID>{B4AFF02C-C5F6-420A-8680-DF167EB6F6AE}</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2021-11-01T13:38:36Z</xd:SigningTime>
          <xd:SigningCertificate>
            <xd:Cert>
              <xd:CertDigest>
                <DigestMethod Algorithm="http://www.w3.org/2001/04/xmlenc#sha256"/>
                <DigestValue>xF1Rjr9pAoqAJBt+Nm2xs5Wie01+4Io2QNWlCa265CA=</DigestValue>
              </xd:CertDigest>
              <xd:IssuerSerial>
                <X509IssuerName>C=PY, O=DOCUMENTA S.A., CN=CA-DOCUMENTA S.A., SERIALNUMBER=RUC 80050172-1</X509IssuerName>
                <X509SerialNumber>6535888443899432534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QRRIDG8ALA5vAP1VfnZaAwAA7AtvAAAAAAD/BwAAAAAAALgAAAABAAAAyC5TFKARVRMAAAAAiHBWFA0BAAABAAAAyHJWFAAAAACIcFYURxI4WgMAAABQEjhaAQAAAPiBShTw4m5aY2E0WmikSJQMP0PL2D+TAJwNbwApVX52AABvAAIAAAA1VX52lBJvAOD///8AAAAAAAAAAAAAAACQAQAAAAAAAQAAAABhAHIAaQBhAGwAAAAAAAAAAAAAAAAAAAAGAAAAAAAAACaDZHYAAAAAVAZv/wYAAABMDW8AJBZZdgHYAABMDW8AAAAAAAAAAAAAAAAAAAAAAAAAAABkdgAIAAAAACUAAAAMAAAAAQAAABgAAAAMAAAAAAAAAhIAAAAMAAAAAQAAABYAAAAMAAAACAAAAFQAAABUAAAACgAAACcAAAAeAAAASgAAAAEAAABOjbVBAEC1QQoAAABLAAAAAQAAAEwAAAAEAAAACQAAACcAAAAgAAAASwAAAFAAAABYAAAAFQAAABYAAAAMAAAAAAAAAFIAAABwAQAAAgAAABAAAAAHAAAAAAAAAAAAAAC8AgAAAAAAAAECAiJTAHkAcwB0AGUAbQAAAAAAAAAAAAAAAAAAAAAAAAAAAAAAAAAAAAAAAAAAAAAAAAAAAAAAAAAAAAAAAAAAAAAAAAAsEwAAjAD4gUoU8OJuWgAALQAoAgAAAAAtAAgCAADQBy0AQLJ+dmQAAABBsgAACAIAACifLBNBAAAAwNhFFAAAAAAAAAAAAAAAAA8AAAACAAAAAAAAAEEAAAAAAC0AfAItACAAAAAAAAAA/AEAAFwSLQAAAIwAIG08E1gSLQAAACwTWAxvAJ7Uq3dg1ywTntSrdwAAAAAAAAAAsAuNALALjQBsDG8AHy0mWgAAjAAAAAAA/AEAAHwMbwDdLCZaAAAAAAcAAAAAAAAAJoNkdvwBAABUBm//BwAAAKQNbwAkFll2AdgAAKQNbw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EEUgAtvAGQNbwD9VX52bAAAACQLbwAAAAAAvApvAJosRlpvIAE2EADQCKIhRlrQVc8IEADQCNgdQhQVAAAAEADQCM4hRlq4IJQAEADQCBwAAAAVAAAA5AtvANgdQhQAAAAAAAAAAAAAAAAIAAAA1D9DywEAAADUDG8AKVV+dgAAbwADAAAANVV+dowPbwDw////AAAAAAAAAAAAAAAAkAEAAAAAAAEAAAAAcwBlAGcAbwBlACAAdQBpAAAAAAAAAAAACQAAAAAAAAAmg2R2AAAAAFQGb/8JAAAAhAxvACQWWXYB2AAAhAxv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HB3fOiXW3DejAD9VX4ACMxvAPjLbwAAAAAAJ0+wdwkAAABA44wAUk+wd1TMbwBA44wAyr+XWwAAAADKv5dbAQAAAEDjjAAAAAAAAAAAAAAAAAAAAAAAGOqMAAAAAAAAAAAAAAAAAAAAAAAAAAAAOP9DywAAAACozW8AKVV+dgAAbwAAAAAANVV+dgAAAAD1////AAAAAAAAAAAAAAAAkAEAAA833k9EzG8AkTJldgAAbHc4zG8AAAAAAEDMbwAAAAAAAAAAACaDZHYAAAAAVAZv/wkAAABYzW8AJBZZdgHYAABYzW8AAAAAAAAAAAAAAAAAAAAAAAAAAAB86Jdb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q/8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iFwAAAAcKDQcKDQcJDQ4WMShFrjFU1TJV1gECBAIDBAECBQoRKyZBowsTMY3vAAAAfqbJd6PIeqDCQFZ4JTd0Lk/HMVPSGy5uFiE4GypVJ0KnHjN9AAABVqsAAACcz+7S6ffb7fnC0t1haH0hMm8aLXIuT8ggOIwoRKslP58cK08AAAG3jAAAAMHg9P///////////+bm5k9SXjw/SzBRzTFU0y1NwSAyVzFGXwEBAq1vCA8mnM/u69/SvI9jt4tgjIR9FBosDBEjMVTUMlXWMVPRKUSeDxk4AAAAdg0AAADT6ff///////+Tk5MjK0krSbkvUcsuT8YVJFoTIFIrSbgtTcEQHEdMzwAAAJzP7vT6/bTa8kRleixHhy1Nwi5PxiQtTnBwcJKSki81SRwtZAgOI7f/AAAAweD02+35gsLqZ5q6Jz1jNEJyOUZ4qamp+/v7////wdPeVnCJAQECkegAAACv1/Ho8/ubzu6CwuqMudS3u769vb3////////////L5fZymsABAgMfBwAAAK/X8fz9/uLx+snk9uTy+vz9/v///////////////8vl9nKawAECA/61AAAAotHvtdryxOL1xOL1tdry0+r32+350+r3tdryxOL1pdPvc5rAAQIDc/gAAABpj7ZnjrZqj7Zqj7ZnjrZtkbdukrdtkbdnjrZqj7ZojrZ3rdUCAwQACQAAAAAAAAAAAAAAAAAAAAAAAAAAAAAAAAAAAAAAAAAAAAAAAAAAAAAAAGH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wd3zol1tw3owA/VV+AAjMbwD4y28AAAAAACdPsHcJAAAAQOOMAFJPsHdUzG8AQOOMAMq/l1sAAAAAyr+XWwEAAABA44wAAAAAAAAAAAAAAAAAAAAAABjqjAAAAAAAAAAAAAAAAAAAAAAAAAAAADj/Q8sAAAAAqM1vAClVfnYAAG8AAAAAADVVfnYAAAAA9f///wAAAAAAAAAAAAAAAJABAAAPN95PRMxvAJEyZXYAAGx3OMxvAAAAAABAzG8AAAAAAAAAAAAmg2R2AAAAAFQGb/8JAAAAWM1vACQWWXYB2AAAWM1vAAAAAAAAAAAAAAAAAAAAAAAAAAAAfOiXW2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sEwAAjAD4gUoU8OJuWgAALQAoAgAAAAAtAAgCAADQBy0AQLJ+dmQAAABBsgAACAIAACifLBNBAAAAwNhFFAAAAAAAAAAAAAAAAA8AAAACAAAAAAAAAEEAAAAAAC0AfAItACAAAAAAAAAA/AEAAFwSLQAAAIwAIG08E1gSLQAAACwTWAxvAJ7Uq3dg1ywTntSrdwAAAAAAAAAAsAuNALALjQBsDG8AHy0mWgAAjAAAAAAA/AEAAHwMbwDdLCZaAAAAAAcAAAAAAAAAJoNkdvwBAABUBm//BwAAAKQNbwAkFll2AdgAAKQNb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EUSAxvACwObwD9VX52WgMAAOwLbwAAAAAA/wcAAAAAAAC4AAAAAQAAAMguUxSgEVUTAAAAAIhwVhQNAQAAAQAAAMhyVhQAAAAAiHBWFEcSOFoDAAAAUBI4WgEAAAD4gUoU8OJuWmNhNFpopEiUDD9Dy9g/kwCcDW8AKVV+dgAAbwACAAAANVV+dpQSbwDg////AAAAAAAAAAAAAAAAkAEAAAAAAAEAAAAAYQByAGkAYQBsAAAAAAAAAAAAAAAAAAAABgAAAAAAAAAmg2R2AAAAAFQGb/8GAAAATA1vACQWWXYB2AAATA1vAAAAAAAAAAAAAAAAAAAAAAAAAAAAZHYACAAAAAAlAAAADAAAAAMAAAAYAAAADAAAAAAAAAISAAAADAAAAAEAAAAWAAAADAAAAAgAAABUAAAAVAAAAAoAAAAnAAAAHgAAAEoAAAABAAAATo21QQBAtU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QRSAC28AZA1vAP1VfnZsAAAAJAtvAAAAAAC8Cm8AmixGWm8gATYQANAIoiFGWtBVzwgQANAI2B1CFBUAAAAQANAIziFGWrgglAAQANAIHAAAABUAAADkC28A2B1CFAAAAAAAAAAAAAAAAAgAAADUP0PLAQAAANQMbwApVX52AABvAAMAAAA1VX52jA9vAPD///8AAAAAAAAAAAAAAACQAQAAAAAAAQAAAABzAGUAZwBvAGUAIAB1AGkAAAAAAAAAAAAJAAAAAAAAACaDZHYAAAAAVAZv/wkAAACEDG8AJBZZdgHYAACEDG8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QkQ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0PI7cfUgP6dVSJT+8mYPTMcMvcqAhmMoPl+GaQsSgxk=</DigestValue>
    </Reference>
    <Reference Type="http://www.w3.org/2000/09/xmldsig#Object" URI="#idOfficeObject">
      <DigestMethod Algorithm="http://www.w3.org/2001/04/xmlenc#sha256"/>
      <DigestValue>yfmVMqUsA2DSXNcfUQ9CchAYA5f0hyP8FW2ypSeIYXw=</DigestValue>
    </Reference>
    <Reference Type="http://uri.etsi.org/01903#SignedProperties" URI="#idSignedProperties">
      <Transforms>
        <Transform Algorithm="http://www.w3.org/TR/2001/REC-xml-c14n-20010315"/>
      </Transforms>
      <DigestMethod Algorithm="http://www.w3.org/2001/04/xmlenc#sha256"/>
      <DigestValue>0l3K53lIvEgNxc5fCJ+HPlxJzC3P5K6hKsQqgEVIU18=</DigestValue>
    </Reference>
    <Reference Type="http://www.w3.org/2000/09/xmldsig#Object" URI="#idValidSigLnImg">
      <DigestMethod Algorithm="http://www.w3.org/2001/04/xmlenc#sha256"/>
      <DigestValue>YEiPqobAeuE9XNiTW4+z1O8j1OwuqZU7dn/5ec47wTQ=</DigestValue>
    </Reference>
    <Reference Type="http://www.w3.org/2000/09/xmldsig#Object" URI="#idInvalidSigLnImg">
      <DigestMethod Algorithm="http://www.w3.org/2001/04/xmlenc#sha256"/>
      <DigestValue>RNMlxhlaXWSDKEs0QKraBsVDreazvqCAUJqLmVQQJ5k=</DigestValue>
    </Reference>
  </SignedInfo>
  <SignatureValue>mLE1jVYRQ0fqES7ic+5RQK/5+KZKKWDf3vOi/MKAEI3BK+R3lTMwoHlzeXrmb2rErkH2Olb6SoQd
p2TsiofwHDr80Snp10uBfdyEip8z660TMI3TbpYXq8ri7QJj7e2VKYqVXfDfUUyYqWs2hQsXpnq9
3EWEmc8X9MYt78B8I+HyxcaisuwagkcDRn9g2ny1Bd/9UJM/Zkq0pu5+QCz70ZJBhArjg3qyHX/8
WjaVgvfd++sd/qk6Qqdx2aiXylx31KhZ6NO39u1Beg3o9lBjst2rdZdMuF6hfFR2YrSvYtMiASoZ
dTSswF5J9KkNsdRYRi6m6g9SLFB3iu+V11GyYQ==</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a8C/wABc5/YoO91SY3BY7HkIsJHi8PnTc8MyOniG5+s=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wf6xS4S4PX+yZOrM0XiTPd0K6lEU7OP86xHILSd7rWY=</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Jsnzs05gw+YLVYd7pk/b/hWuJ6LtvOdIlXZE5BA/uuw=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uCU+jk86pkBlTRR0G6rqri/iOUICdg+MaCerJxEiugE=</DigestValue>
      </Reference>
      <Reference URI="/xl/media/image2.emf?ContentType=image/x-emf">
        <DigestMethod Algorithm="http://www.w3.org/2001/04/xmlenc#sha256"/>
        <DigestValue>zFCLnQUTyUsTYPR3cvAonaJ9sRskYA0SFcxFfE5q9NU=</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u2WaFJ6HtHxKVpCms5HE2P/9UZ1uK2HOg02IE/7Moq8=</DigestValue>
      </Reference>
      <Reference URI="/xl/styles.xml?ContentType=application/vnd.openxmlformats-officedocument.spreadsheetml.styles+xml">
        <DigestMethod Algorithm="http://www.w3.org/2001/04/xmlenc#sha256"/>
        <DigestValue>hXYzPDsDE0jatZtWClSKe8OBxPZLCRZ0sNDSJei7XC8=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lUf72tPucqcLDc1NBmEh12BBpgYpm6KF416nOgKJ4ms=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jxxpf2/DKzg8qe3Vxd1X388CCXtFq3qDhNM/G0cci14=</DigestValue>
      </Reference>
      <Reference URI="/xl/worksheets/sheet2.xml?ContentType=application/vnd.openxmlformats-officedocument.spreadsheetml.worksheet+xml">
        <DigestMethod Algorithm="http://www.w3.org/2001/04/xmlenc#sha256"/>
        <DigestValue>jdGMuovRGoorMGXq9A8A8aSQ7xU3174U3KPViLL07kU=</DigestValue>
      </Reference>
      <Reference URI="/xl/worksheets/sheet3.xml?ContentType=application/vnd.openxmlformats-officedocument.spreadsheetml.worksheet+xml">
        <DigestMethod Algorithm="http://www.w3.org/2001/04/xmlenc#sha256"/>
        <DigestValue>9l5QgFUN5EQpQPJmuH1VJz/xklLo4cKmr9sD9J6frh8=</DigestValue>
      </Reference>
      <Reference URI="/xl/worksheets/sheet4.xml?ContentType=application/vnd.openxmlformats-officedocument.spreadsheetml.worksheet+xml">
        <DigestMethod Algorithm="http://www.w3.org/2001/04/xmlenc#sha256"/>
        <DigestValue>BCTlWMcsQM49cG1UaK919qfqEVBMH3YsJlUwXbz9swE=</DigestValue>
      </Reference>
      <Reference URI="/xl/worksheets/sheet5.xml?ContentType=application/vnd.openxmlformats-officedocument.spreadsheetml.worksheet+xml">
        <DigestMethod Algorithm="http://www.w3.org/2001/04/xmlenc#sha256"/>
        <DigestValue>uwygpbw6wcir5b4W2xGOxcZUWOKTVCndXdA+M/ng7K4=</DigestValue>
      </Reference>
      <Reference URI="/xl/worksheets/sheet6.xml?ContentType=application/vnd.openxmlformats-officedocument.spreadsheetml.worksheet+xml">
        <DigestMethod Algorithm="http://www.w3.org/2001/04/xmlenc#sha256"/>
        <DigestValue>maRKgMlzmWS4uIKIRgJSkX16WK6ALtRWZwMCUU6eGJw=</DigestValue>
      </Reference>
      <Reference URI="/xl/worksheets/sheet7.xml?ContentType=application/vnd.openxmlformats-officedocument.spreadsheetml.worksheet+xml">
        <DigestMethod Algorithm="http://www.w3.org/2001/04/xmlenc#sha256"/>
        <DigestValue>zKjIoWaUeUGsX4zRmM2NTHcbWROlSUA/OkmKOnk7mIQ=</DigestValue>
      </Reference>
    </Manifest>
    <SignatureProperties>
      <SignatureProperty Id="idSignatureTime" Target="#idPackageSignature">
        <mdssi:SignatureTime xmlns:mdssi="http://schemas.openxmlformats.org/package/2006/digital-signature">
          <mdssi:Format>YYYY-MM-DDThh:mm:ssTZD</mdssi:Format>
          <mdssi:Value>2021-11-01T13:52:09Z</mdssi:Value>
        </mdssi:SignatureTime>
      </SignatureProperty>
    </SignatureProperties>
  </Object>
  <Object Id="idOfficeObject">
    <SignatureProperties>
      <SignatureProperty Id="idOfficeV1Details" Target="#idPackageSignature">
        <SignatureInfoV1 xmlns="http://schemas.microsoft.com/office/2006/digsig">
          <SetupID>{1E81E44D-0600-47AA-9688-AAA441EDD5A0}</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2021-11-01T13:52:09Z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yydoUJYATFKWAA7yGXasuDsCAAAAALwTCns7AAAAfwAAAAAAAAAFAAAAzQAAAGii1CcAAAAAGIHcJwAAAADs1AEBULcCKAAAAAAYgdwn1zE2XgMAAADgMTZeAQAAAPgkySe4Tm1eu4cyXqPg538JOARL8B9AArxRlgAp8Rl2AACWAAMAAAA18Rl2tFaWAOD///8AAAAAAAAAAAAAAACQAQAAAAAAAQAAAABhAHIAaQBhAGwAAAAAAAAAAAAAAAAAAAAGAAAAAAAAAFGLm3UAAAAABgAAAGxRlgBsUZYAAAIAAPz///8BAAAAAAAAAAAAAAAAAAAA6NiIB/jUBHZ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AkXqAgPAJiAAAAqKWWAANBK15iAAAAYKXfE7illgBfSCteYgAAACAAAAAoANgBWKaWANSWpRhQppYAf2Imd2wAAAAgAAAAAgAAAAAAOwL8qZYADYE2XmCl3xP0pZYAuIulGON+Nl4QAAAA6AeoAGQAAABxAHUAEAAAAHMAZQAAAOUTwJalGAAAAAAAAAAAAACoAAIAAAAgAAAA2QKJAMimlgBMVKkYwKaWAH9iJncZAAAAIAAAAJQPqhgAADsCAAA7AgcAAAAAAAAAUYubdd5dJncHAAAAfKeWAHynlgAAAgAA/P///wEAAAAAAAAAAAAAAAAAAADo2IgH+NQE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MsnoE+WAIRRlgAO8hl2bAAAAAAAAADDEAp53E6WAFo6RF7hIwF1KEGPB2IvRF4Q3gwHKEGPB4iOqycVAAAAKEGPB44vRF7QUEQCKEGPBxwAAAAVAAAABFCWAIiOqycAAAAAAAAAAAAAAAAIAAAA0TgESwEAAAD0UJYAKfEZdgAAlgAEAAAANfEZdqxTlgDw////AAAAAAAAAAAAAAAAkAEAAAAAAAEAAAAAcwBlAGcAbwBlACAAdQBpAAAAAAAAAAAACQAAAAAAAABRi5t1AAAAAAkAAACkUJYApFCWAAACAAD8////AQAAAAAAAAAAAAAAAAAAAOjYiAf41AR2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JVf5MeWAMjJlgAO8hl2vGEqd5jHlgD2IwqzAAAAAIDeOwKA3jsCjtOVXwAAAADo24UHjMeWAAAAAAAAAAAAAAAAAAAAAAB44jsCAAAAAAAAAAAAAAAAAAAAAAAAAAAAAAAAAAAAAAAAAAAAAAAAjbAESwAAAAA4yZYAKfEZdgAAlgAAAAAANfEZdl+fpOf1////AAAAAAAAAAAAAAAAkAEAAPOfpOfUx5YArYCcdQAA13XIx5YAAAAAANDHlgAAAAAAAAAAAFGLm3UAAAAACQAAAOjIlgDoyJYAAAIAAPz///8BAAAAAAAAAAAAAAAAAAAAAAAAAAAAAADo2Ig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wAAAAcKDQcKDQcJDQ4WMShFrjFU1TJV1gECBAIDBAECBQoRKyZBowsTMTdnAAAAfqbJd6PIeqDCQFZ4JTd0Lk/HMVPSGy5uFiE4GypVJ0KnHjN9AAABHCQAAACcz+7S6ffb7fnC0t1haH0hMm8aLXIuT8ggOIwoRKslP58cK08AAAF4xgAAAMHg9P///////////+bm5k9SXjw/SzBRzTFU0y1NwSAyVzFGXwEBAmN8CA8mnM/u69/SvI9jt4tgjIR9FBosDBEjMVTUMlXWMVPRKUSeDxk4AAAABJgAAADT6ff///////+Tk5MjK0krSbkvUcsuT8YVJFoTIFIrSbgtTcEQHEefNwAAAJzP7vT6/bTa8kRleixHhy1Nwi5PxiQtTnBwcJKSki81SRwtZAgOI9c7AAAAweD02+35gsLqZ5q6Jz1jNEJyOUZ4qamp+/v7////wdPeVnCJAQECwiwAAACv1/Ho8/ubzu6CwuqMudS3u769vb3////////////L5fZymsABAgOyzAAAAK/X8fz9/uLx+snk9uTy+vz9/v///////////////8vl9nKawAECA4m7AAAAotHvtdryxOL1xOL1tdry0+r32+350+r3tdryxOL1pdPvc5rAAQIDBEcAAABpj7ZnjrZqj7Zqj7ZnjrZtkbdukrdtkbdnjrZqj7ZojrZ3rdUCAwSc9AAAAAAAAAAAAAAAAAAAAAAAAAAAAAAAAAAAAAAAAAAAAAAAAAAAAAAAAPXr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VX+THlgDIyZYADvIZdrxhKneYx5YA9iMKswAAAACA3jsCgN47Ao7TlV8AAAAA6NuFB4zHlgAAAAAAAAAAAAAAAAAAAAAAeOI7AgAAAAAAAAAAAAAAAAAAAAAAAAAAAAAAAAAAAAAAAAAAAAAAAI2wBEsAAAAAOMmWACnxGXYAAJYAAAAAADXxGXZfn6Tn9f///wAAAAAAAAAAAAAAAJABAADzn6Tn1MeWAK2AnHUAANd1yMeWAAAAAADQx5YAAAAAAAAAAABRi5t1AAAAAAkAAADoyJYA6MiWAAACAAD8////AQAAAAAAAAAAAAAAAAAAAAAAAAAAAAAA6NiI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kXqAgPAJiAAAAqKWWAANBK15iAAAAYKXfE7illgBfSCteYgAAACAAAAAoANgBWKaWANSWpRhQppYAf2Imd2wAAAAgAAAAAgAAAAAAOwL8qZYADYE2XmCl3xP0pZYAuIulGON+Nl4QAAAA6AeoAGQAAABxAHUAEAAAAHMAZQAAAOUTwJalGAAAAAAAAAAAAACoAAIAAAAgAAAA2QKJAMimlgBMVKkYwKaWAH9iJncZAAAAIAAAAJQPqhgAADsCAAA7AgcAAAAAAAAAUYubdd5dJncHAAAAfKeWAHynlgAAAgAA/P///wEAAAAAAAAAAAAAAAAAAADo2IgH+NQ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snaFCWAExSlgAO8hl2rLg7AgAAAAC8Ewp7OwAAAH8AAAAAAAAABQAAAM0AAABootQnAAAAABiB3CcAAAAA7NQBAVC3AigAAAAAGIHcJ9cxNl4DAAAA4DE2XgEAAAD4JMknuE5tXruHMl6j4Od/CTgES/AfQAK8UZYAKfEZdgAAlgADAAAANfEZdrRWlgDg////AAAAAAAAAAAAAAAAkAEAAAAAAAEAAAAAYQByAGkAYQBsAAAAAAAAAAAAAAAAAAAABgAAAAAAAABRi5t1AAAAAAYAAABsUZYAbFGWAAACAAD8////AQAAAAAAAAAAAAAAAAAAAOjYiAf41AR2ZHYACAAAAAAlAAAADAAAAAMAAAAYAAAADAAAAAAAAAISAAAADAAAAAEAAAAWAAAADAAAAAgAAABUAAAAVAAAAAoAAAAnAAAAHgAAAEoAAAABAAAAAADYQRzH0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yyegT5YAhFGWAA7yGXZsAAAAAAAAAMMQCnncTpYAWjpEXuEjAXUoQY8HYi9EXhDeDAcoQY8HiI6rJxUAAAAoQY8Hji9EXtBQRAIoQY8HHAAAABUAAAAEUJYAiI6rJwAAAAAAAAAAAAAAAAgAAADROARLAQAAAPRQlgAp8Rl2AACWAAQAAAA18Rl2rFOWAPD///8AAAAAAAAAAAAAAACQAQAAAAAAAQAAAABzAGUAZwBvAGUAIAB1AGkAAAAAAAAAAAAJAAAAAAAAAFGLm3UAAAAACQAAAKRQlgCkUJYAAAIAAPz///8BAAAAAAAAAAAAAAAAAAAA6NiIB/jUBHZ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2021-10-18T19:14:45Z</cp:lastPrinted>
  <dcterms:created xsi:type="dcterms:W3CDTF">2011-02-24T07:16:58Z</dcterms:created>
  <dcterms:modified xsi:type="dcterms:W3CDTF">2021-10-26T15:06:37Z</dcterms:modified>
</cp:coreProperties>
</file>